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SRV-FILESHARE\Minfin\Бюджетный отдел\Ахметшина Ирина\БЮДЖЕТ 2023 2024-2025\Ответы ГАД и ГАИ\!57 Расчеты Дох и Источн\"/>
    </mc:Choice>
  </mc:AlternateContent>
  <bookViews>
    <workbookView xWindow="0" yWindow="0" windowWidth="28800" windowHeight="12300"/>
  </bookViews>
  <sheets>
    <sheet name="расчет" sheetId="1"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1" i="1" l="1"/>
  <c r="N31" i="1"/>
  <c r="S31" i="1"/>
  <c r="X31" i="1"/>
  <c r="I32" i="1"/>
  <c r="N32" i="1"/>
  <c r="S32" i="1"/>
  <c r="X32" i="1"/>
  <c r="X35" i="1" l="1"/>
  <c r="S35" i="1"/>
  <c r="N35" i="1"/>
  <c r="I35" i="1"/>
  <c r="X34" i="1"/>
  <c r="U34" i="1"/>
  <c r="T34" i="1"/>
  <c r="P34" i="1"/>
  <c r="O34" i="1"/>
  <c r="K34" i="1"/>
  <c r="J34" i="1"/>
  <c r="N34" i="1" s="1"/>
  <c r="F34" i="1"/>
  <c r="E34" i="1"/>
  <c r="I34" i="1" s="1"/>
  <c r="X33" i="1"/>
  <c r="S33" i="1"/>
  <c r="N33" i="1"/>
  <c r="I33" i="1"/>
  <c r="U30" i="1"/>
  <c r="T30" i="1"/>
  <c r="X30" i="1" s="1"/>
  <c r="P30" i="1"/>
  <c r="O30" i="1"/>
  <c r="K30" i="1"/>
  <c r="J30" i="1"/>
  <c r="N30" i="1" s="1"/>
  <c r="F30" i="1"/>
  <c r="E30" i="1"/>
  <c r="W26" i="1"/>
  <c r="U26" i="1"/>
  <c r="T26" i="1"/>
  <c r="R26" i="1"/>
  <c r="P26" i="1"/>
  <c r="O26" i="1"/>
  <c r="M26" i="1"/>
  <c r="K26" i="1"/>
  <c r="J26" i="1"/>
  <c r="H26" i="1"/>
  <c r="V25" i="1"/>
  <c r="X25" i="1" s="1"/>
  <c r="Q25" i="1"/>
  <c r="S25" i="1" s="1"/>
  <c r="L25" i="1"/>
  <c r="N25" i="1" s="1"/>
  <c r="G25" i="1"/>
  <c r="I25" i="1" s="1"/>
  <c r="V24" i="1"/>
  <c r="X24" i="1" s="1"/>
  <c r="Q24" i="1"/>
  <c r="S24" i="1" s="1"/>
  <c r="L24" i="1"/>
  <c r="N24" i="1" s="1"/>
  <c r="G24" i="1"/>
  <c r="I24" i="1" s="1"/>
  <c r="V23" i="1"/>
  <c r="X23" i="1" s="1"/>
  <c r="Q23" i="1"/>
  <c r="S23" i="1" s="1"/>
  <c r="L23" i="1"/>
  <c r="N23" i="1" s="1"/>
  <c r="G23" i="1"/>
  <c r="I23" i="1" s="1"/>
  <c r="V22" i="1"/>
  <c r="X22" i="1" s="1"/>
  <c r="Q22" i="1"/>
  <c r="S22" i="1" s="1"/>
  <c r="L22" i="1"/>
  <c r="N22" i="1" s="1"/>
  <c r="G22" i="1"/>
  <c r="I22" i="1" s="1"/>
  <c r="V21" i="1"/>
  <c r="X21" i="1" s="1"/>
  <c r="Q21" i="1"/>
  <c r="S21" i="1" s="1"/>
  <c r="L21" i="1"/>
  <c r="N21" i="1" s="1"/>
  <c r="G21" i="1"/>
  <c r="I21" i="1" s="1"/>
  <c r="V20" i="1"/>
  <c r="X20" i="1" s="1"/>
  <c r="Q20" i="1"/>
  <c r="S20" i="1" s="1"/>
  <c r="L20" i="1"/>
  <c r="N20" i="1" s="1"/>
  <c r="G20" i="1"/>
  <c r="I20" i="1" s="1"/>
  <c r="V19" i="1"/>
  <c r="X19" i="1" s="1"/>
  <c r="Q19" i="1"/>
  <c r="S19" i="1" s="1"/>
  <c r="L19" i="1"/>
  <c r="N19" i="1" s="1"/>
  <c r="G19" i="1"/>
  <c r="I19" i="1" s="1"/>
  <c r="V18" i="1"/>
  <c r="X18" i="1" s="1"/>
  <c r="Q18" i="1"/>
  <c r="S18" i="1" s="1"/>
  <c r="L18" i="1"/>
  <c r="N18" i="1" s="1"/>
  <c r="G18" i="1"/>
  <c r="I18" i="1" s="1"/>
  <c r="V17" i="1"/>
  <c r="X17" i="1" s="1"/>
  <c r="Q17" i="1"/>
  <c r="S17" i="1" s="1"/>
  <c r="L17" i="1"/>
  <c r="N17" i="1" s="1"/>
  <c r="G17" i="1"/>
  <c r="I17" i="1" s="1"/>
  <c r="V16" i="1"/>
  <c r="X16" i="1" s="1"/>
  <c r="Q16" i="1"/>
  <c r="S16" i="1" s="1"/>
  <c r="L16" i="1"/>
  <c r="N16" i="1" s="1"/>
  <c r="G16" i="1"/>
  <c r="I16" i="1" s="1"/>
  <c r="V15" i="1"/>
  <c r="X15" i="1" s="1"/>
  <c r="Q15" i="1"/>
  <c r="S15" i="1" s="1"/>
  <c r="L15" i="1"/>
  <c r="N15" i="1" s="1"/>
  <c r="G15" i="1"/>
  <c r="I15" i="1" s="1"/>
  <c r="V14" i="1"/>
  <c r="X14" i="1" s="1"/>
  <c r="Q14" i="1"/>
  <c r="S14" i="1" s="1"/>
  <c r="L14" i="1"/>
  <c r="N14" i="1" s="1"/>
  <c r="G14" i="1"/>
  <c r="I14" i="1" s="1"/>
  <c r="V13" i="1"/>
  <c r="X13" i="1" s="1"/>
  <c r="Q13" i="1"/>
  <c r="S13" i="1" s="1"/>
  <c r="L13" i="1"/>
  <c r="N13" i="1" s="1"/>
  <c r="G13" i="1"/>
  <c r="I13" i="1" s="1"/>
  <c r="V12" i="1"/>
  <c r="X12" i="1" s="1"/>
  <c r="Q12" i="1"/>
  <c r="L12" i="1"/>
  <c r="N12" i="1" s="1"/>
  <c r="G12" i="1"/>
  <c r="I12" i="1" s="1"/>
  <c r="I11" i="1" l="1"/>
  <c r="I30" i="1"/>
  <c r="L11" i="1"/>
  <c r="G11" i="1"/>
  <c r="Q11" i="1"/>
  <c r="Q10" i="1" s="1"/>
  <c r="Q26" i="1" s="1"/>
  <c r="S12" i="1"/>
  <c r="S11" i="1" s="1"/>
  <c r="S10" i="1" s="1"/>
  <c r="V11" i="1"/>
  <c r="S30" i="1"/>
  <c r="X11" i="1"/>
  <c r="N11" i="1"/>
  <c r="S34" i="1"/>
  <c r="I28" i="1" l="1"/>
  <c r="I10" i="1"/>
  <c r="I26" i="1" s="1"/>
  <c r="I36" i="1" s="1"/>
  <c r="G28" i="1"/>
  <c r="G10" i="1"/>
  <c r="G26" i="1" s="1"/>
  <c r="L28" i="1"/>
  <c r="L10" i="1"/>
  <c r="L26" i="1" s="1"/>
  <c r="X28" i="1"/>
  <c r="X10" i="1"/>
  <c r="X26" i="1" s="1"/>
  <c r="X36" i="1" s="1"/>
  <c r="N28" i="1"/>
  <c r="N10" i="1"/>
  <c r="N26" i="1" s="1"/>
  <c r="N36" i="1" s="1"/>
  <c r="V28" i="1"/>
  <c r="V10" i="1"/>
  <c r="V26" i="1" s="1"/>
  <c r="Q28" i="1"/>
  <c r="S28" i="1"/>
  <c r="S26" i="1"/>
  <c r="S36" i="1" s="1"/>
</calcChain>
</file>

<file path=xl/sharedStrings.xml><?xml version="1.0" encoding="utf-8"?>
<sst xmlns="http://schemas.openxmlformats.org/spreadsheetml/2006/main" count="140" uniqueCount="54">
  <si>
    <t>Управление Росреестра по Камчатскому краю</t>
  </si>
  <si>
    <t>по состоянию на</t>
  </si>
  <si>
    <t>01 августа 2022 г.</t>
  </si>
  <si>
    <t>Код вида доходов</t>
  </si>
  <si>
    <t>№ п/п</t>
  </si>
  <si>
    <t>Наименование государственной пошлины (по видам юридически значимых действий)</t>
  </si>
  <si>
    <t>Размер государствен-
ной пошлины, руб.</t>
  </si>
  <si>
    <t xml:space="preserve"> 2022 год</t>
  </si>
  <si>
    <t xml:space="preserve"> 2023 год</t>
  </si>
  <si>
    <t xml:space="preserve"> 2024 год</t>
  </si>
  <si>
    <t xml:space="preserve"> 2025 год</t>
  </si>
  <si>
    <t>среднее количество обращений за 3 года</t>
  </si>
  <si>
    <t>корректирую-
щий показатель количества обращений</t>
  </si>
  <si>
    <t>прогнозируемое количество обращений</t>
  </si>
  <si>
    <t>Прогнозируемый объем выпадающих доходов государственной пошлины от применения льгот (ст. 333.18, ст. 333.35 НК РФ)</t>
  </si>
  <si>
    <t>Сумма, тыс. руб.</t>
  </si>
  <si>
    <t>8</t>
  </si>
  <si>
    <t>13</t>
  </si>
  <si>
    <t>16</t>
  </si>
  <si>
    <t>19</t>
  </si>
  <si>
    <t>23</t>
  </si>
  <si>
    <t xml:space="preserve"> Бумажный документ, всего</t>
  </si>
  <si>
    <t>за государственную регистрацию прав, ограничений прав и обременений объектов недвижимости, сделок с объектом недвижимости, если такие сделки подлежат государственной регистрации в соответствии с федеральным законом, за исключением юридически значимых действий, предусмотренных подпунктами 21, 22.1, 23 - 26, 26.1, 28 - 31, 61 и 80.1 пункта 1 статьи 333.33 НК РФ ДЛЯ ФИЗИЧЕСКИХ ЛИЦ</t>
  </si>
  <si>
    <t>за государственную регистрацию прав, ограничений прав и обременений объектов недвижимости, сделок с объектом недвижимости, если такие сделки подлежат государственной регистрации в соответствии с федеральным законом, за исключением юридически значимых действий, предусмотренных подпунктами 21, 22.1, 23 - 26, 26.1, 28 - 31, 61 и 80.1 пункта 1 статьи 333.33 НК РФ ДЛЯ ЮРИДИЧЕСКИХ ЛИЦ</t>
  </si>
  <si>
    <t>за государственную регистрацию права собственности физического лица на земельный участок для ведения личного подсобного хозяйства, огородничества, садоводства, индивидуального гаражного или индивидуального жилищного строительства, либо на создаваемый или созданный на таком земельном участке объект недвижимого имущества</t>
  </si>
  <si>
    <t>за государственную регистрацию прав, ограничений прав и обременений земельных участков из земель сельскохозяйственного назначения, сделок с такими земельными участками, если данные сделки подлежат государственной регистрации в соответствии с федеральным законом</t>
  </si>
  <si>
    <t>за государственную регистрацию смены владельца закладной, в том числе сделки по уступке прав требования, включая внесение в Единый государственный реестр недвижимости записи об ипотеке, осуществляемой при смене владельца закладной</t>
  </si>
  <si>
    <t>за государственную регистрацию сервитутов 
в интересах ФИЗИЧЕСКИХ ЛИЦ</t>
  </si>
  <si>
    <t>за государственную регистрацию сервитутов 
в интересах ЮРИДИЧЕСКИХ ЛИЦ</t>
  </si>
  <si>
    <t xml:space="preserve"> Бумажный документ (8000), всего</t>
  </si>
  <si>
    <t>32110807020018000110</t>
  </si>
  <si>
    <t>Итого , тыс. руб.</t>
  </si>
  <si>
    <t>х</t>
  </si>
  <si>
    <t>в том числе:
Всего (1000), тыс. руб.</t>
  </si>
  <si>
    <t>Всего (8000), тыс. руб.</t>
  </si>
  <si>
    <t>Наименование корректировочного показателя</t>
  </si>
  <si>
    <t>средняя сумма за 3 года, тыс. руб</t>
  </si>
  <si>
    <t>корректирующий показатель, тыс. руб</t>
  </si>
  <si>
    <t>прогнозируе-
мая сумма, тыс. руб.</t>
  </si>
  <si>
    <t xml:space="preserve">Прогнозируемый объем поступления дебиторской задолженности </t>
  </si>
  <si>
    <t>в том числе:
Прогнозируемый объем поступления дебиторской задолженности (1000)</t>
  </si>
  <si>
    <t>Прогнозируемый объем поступления дебиторской задолженности (8000)</t>
  </si>
  <si>
    <t xml:space="preserve">Прогнозируемый объем возвратов плательщикам излишне уплаченной государственной пошлины </t>
  </si>
  <si>
    <t xml:space="preserve">Прогнозируемый объем ошибочно уплаченной государственной пошлины на лицевой счет центрального аппарата Росреестра </t>
  </si>
  <si>
    <t>в том числе:
Прогнозируемый объем ошибочно уплаченной государственной пошлины на лицевой счет центрального аппарата Росреестра (1000)</t>
  </si>
  <si>
    <t>Итоговый прогнозируемый объем поступлений доходов , тыс. руб.</t>
  </si>
  <si>
    <t>Расчет поступлений в краевой бюджет государственной пошлины за государственную регистрацию  прав, ограничений (обременений) прав на недвижимое имущество и сделок с ним по 
КБК 321 1 08 07020 01 0000 110 (метод прямого расчета) на 2023-2025 гг.</t>
  </si>
  <si>
    <t xml:space="preserve">за внесение изменений в записи Единого государственного реестра недвижимости о правах, об ограничениях прав и обременениях недвижимого имущества, за исключением юридически значимых действий, предусмотренных подпунктом 28.1 пункта 1 статьи 333.33 НК РФ ДЛЯ ФИЗИЧЕСКИХ ЛИЦ                                                   </t>
  </si>
  <si>
    <t>за внесение изменений в записи Единого государственного реестра недвижимости о правах, об ограничениях прав и обременениях недвижимого имущества, за исключением юридически значимых действий, предусмотренных подпунктом 28.1 пункта 1 статьи 333.33 НК РФ ДЛЯ ЮРИДИЧЕСКИХ ЛИЦ</t>
  </si>
  <si>
    <t>за государственную регистрацию, за исключением юридически значимых действий, предусмотренных подпунктами 25 и 61 пункта 1 статьи 333.33 НК РФ, ипотеки, включая внесение в Единый государственный реестр недвижимости записи об ипотеке как обременении объекта недвижимости
ДЛЯ ЮРИДИЧЕСКИХ ЛИЦ</t>
  </si>
  <si>
    <t>за государственную регистрацию, за исключением юридически значимых действий, предусмотренных подпунктами 25 и 61 пункта 1 статьи 333.33 НК РФ, ипотеки, включая внесение в Единый государственный реестр недвижимости записи об ипотеке как обременении объекта недвижимости 
ДЛЯ ФИЗИЧЕСКИХ ЛИЦ</t>
  </si>
  <si>
    <t>за внесение изменений и дополнений в регистрационную запись об ипотеке
ДЛЯ ФИЗИЧЕСКИХ ЛИЦ</t>
  </si>
  <si>
    <t>за внесение изменений и дополнений в регистрационную запись об ипотеке
ДЛЯ ЮРИДИЧЕСКИХ ЛИЦ</t>
  </si>
  <si>
    <t>за государственную регистрацию перехода права собственности на объект недвижимости в связи с реорганизацией юридического лица в форме преобразования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</si>
</sst>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Cyr"/>
      <charset val="204"/>
    </font>
    <font>
      <sz val="8"/>
      <name val="Times New Roman"/>
      <family val="1"/>
      <charset val="204"/>
    </font>
    <font>
      <b/>
      <sz val="10"/>
      <name val="Times New Roman"/>
      <family val="1"/>
      <charset val="204"/>
    </font>
    <font>
      <b/>
      <sz val="9"/>
      <name val="Times New Roman"/>
      <family val="1"/>
      <charset val="204"/>
    </font>
    <font>
      <sz val="9"/>
      <name val="Times New Roman"/>
      <family val="1"/>
      <charset val="204"/>
    </font>
    <font>
      <b/>
      <sz val="8"/>
      <name val="Times New Roman"/>
      <family val="1"/>
      <charset val="204"/>
    </font>
    <font>
      <b/>
      <i/>
      <sz val="10"/>
      <name val="Times New Roman"/>
      <family val="1"/>
      <charset val="204"/>
    </font>
    <font>
      <b/>
      <i/>
      <sz val="8"/>
      <name val="Times New Roman"/>
      <family val="1"/>
      <charset val="204"/>
    </font>
    <font>
      <sz val="10"/>
      <name val="Times New Roman"/>
      <family val="1"/>
      <charset val="204"/>
    </font>
    <font>
      <sz val="8"/>
      <color indexed="8"/>
      <name val="Times New Roman"/>
      <family val="1"/>
      <charset val="204"/>
    </font>
    <font>
      <b/>
      <sz val="8"/>
      <color indexed="8"/>
      <name val="Times New Roman"/>
      <family val="1"/>
      <charset val="204"/>
    </font>
    <font>
      <sz val="14"/>
      <name val="Times New Roman"/>
      <family val="1"/>
      <charset val="204"/>
    </font>
    <font>
      <b/>
      <sz val="14"/>
      <name val="Times New Roman"/>
      <family val="1"/>
      <charset val="204"/>
    </font>
    <font>
      <b/>
      <sz val="14"/>
      <color indexed="8"/>
      <name val="Times New Roman"/>
      <family val="1"/>
      <charset val="204"/>
    </font>
    <font>
      <sz val="14"/>
      <name val="Arial Cyr"/>
      <charset val="204"/>
    </font>
  </fonts>
  <fills count="12">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99"/>
        <bgColor indexed="64"/>
      </patternFill>
    </fill>
    <fill>
      <patternFill patternType="solid">
        <fgColor theme="6" tint="0.59999389629810485"/>
        <bgColor indexed="64"/>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97">
    <xf numFmtId="0" fontId="0" fillId="0" borderId="0" xfId="0"/>
    <xf numFmtId="0" fontId="1" fillId="0" borderId="0" xfId="0" applyFont="1" applyFill="1" applyProtection="1"/>
    <xf numFmtId="0" fontId="1" fillId="0" borderId="0" xfId="0" applyFont="1" applyFill="1" applyAlignment="1" applyProtection="1">
      <alignment horizontal="center"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164" fontId="1" fillId="0" borderId="0" xfId="0" applyNumberFormat="1" applyFont="1" applyFill="1" applyProtection="1"/>
    <xf numFmtId="49" fontId="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3" fillId="2" borderId="2" xfId="0" applyFont="1" applyFill="1" applyBorder="1" applyAlignment="1" applyProtection="1">
      <alignment vertical="center" wrapText="1"/>
    </xf>
    <xf numFmtId="0" fontId="3" fillId="2" borderId="3" xfId="0" applyFont="1" applyFill="1" applyBorder="1" applyAlignment="1" applyProtection="1">
      <alignment vertical="center" wrapText="1"/>
    </xf>
    <xf numFmtId="0" fontId="3" fillId="2" borderId="4" xfId="0" applyFont="1" applyFill="1" applyBorder="1" applyAlignment="1" applyProtection="1">
      <alignment vertical="center" wrapText="1"/>
    </xf>
    <xf numFmtId="49" fontId="1" fillId="0" borderId="5" xfId="0" applyNumberFormat="1"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xf>
    <xf numFmtId="0" fontId="5" fillId="0" borderId="6"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49" fontId="5" fillId="0" borderId="6" xfId="0" applyNumberFormat="1" applyFont="1" applyFill="1" applyBorder="1" applyAlignment="1" applyProtection="1">
      <alignment horizontal="center" vertical="center" wrapText="1"/>
    </xf>
    <xf numFmtId="0" fontId="1" fillId="0" borderId="6" xfId="0" applyFont="1" applyFill="1" applyBorder="1" applyProtection="1"/>
    <xf numFmtId="0" fontId="1" fillId="3" borderId="2" xfId="0" applyFont="1" applyFill="1" applyBorder="1" applyAlignment="1" applyProtection="1">
      <alignment horizontal="center" vertical="center" wrapText="1"/>
    </xf>
    <xf numFmtId="0" fontId="6" fillId="4" borderId="6" xfId="0" applyFont="1" applyFill="1" applyBorder="1" applyAlignment="1" applyProtection="1">
      <alignment horizontal="left" vertical="center" wrapText="1"/>
    </xf>
    <xf numFmtId="0" fontId="7" fillId="4" borderId="6" xfId="0" applyFont="1" applyFill="1" applyBorder="1" applyAlignment="1" applyProtection="1">
      <alignment horizontal="left" vertical="center" wrapText="1"/>
    </xf>
    <xf numFmtId="3" fontId="5" fillId="4" borderId="6" xfId="0" applyNumberFormat="1" applyFont="1" applyFill="1" applyBorder="1" applyAlignment="1" applyProtection="1">
      <alignment horizontal="center" vertical="center" wrapText="1"/>
    </xf>
    <xf numFmtId="164" fontId="5" fillId="4" borderId="6" xfId="0" applyNumberFormat="1" applyFont="1" applyFill="1" applyBorder="1" applyAlignment="1" applyProtection="1">
      <alignment horizontal="center" vertical="center" wrapText="1"/>
    </xf>
    <xf numFmtId="3" fontId="7" fillId="4" borderId="6" xfId="0" applyNumberFormat="1" applyFont="1" applyFill="1" applyBorder="1" applyAlignment="1" applyProtection="1">
      <alignment vertical="center" wrapText="1"/>
    </xf>
    <xf numFmtId="0" fontId="7" fillId="4" borderId="6" xfId="0" applyFont="1" applyFill="1" applyBorder="1" applyAlignment="1" applyProtection="1">
      <alignment vertical="center" wrapText="1"/>
    </xf>
    <xf numFmtId="0" fontId="6" fillId="5" borderId="6" xfId="0" applyFont="1" applyFill="1" applyBorder="1" applyAlignment="1" applyProtection="1">
      <alignment horizontal="left" vertical="center" wrapText="1"/>
    </xf>
    <xf numFmtId="0" fontId="7" fillId="5" borderId="6" xfId="0" applyFont="1" applyFill="1" applyBorder="1" applyAlignment="1" applyProtection="1">
      <alignment horizontal="left" vertical="center" wrapText="1"/>
    </xf>
    <xf numFmtId="3" fontId="5" fillId="5" borderId="6" xfId="0" applyNumberFormat="1" applyFont="1" applyFill="1" applyBorder="1" applyAlignment="1" applyProtection="1">
      <alignment horizontal="center" vertical="center" wrapText="1"/>
    </xf>
    <xf numFmtId="164" fontId="5" fillId="5" borderId="6" xfId="0" applyNumberFormat="1" applyFont="1" applyFill="1" applyBorder="1" applyAlignment="1" applyProtection="1">
      <alignment horizontal="center" vertical="center" wrapText="1"/>
    </xf>
    <xf numFmtId="49" fontId="1" fillId="0" borderId="6" xfId="0" applyNumberFormat="1" applyFont="1" applyFill="1" applyBorder="1" applyAlignment="1" applyProtection="1">
      <alignment horizontal="center" vertical="center" wrapText="1"/>
    </xf>
    <xf numFmtId="0" fontId="1" fillId="6"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vertical="top" wrapText="1"/>
    </xf>
    <xf numFmtId="164" fontId="5" fillId="0" borderId="6" xfId="0" applyNumberFormat="1" applyFont="1" applyFill="1" applyBorder="1" applyAlignment="1" applyProtection="1">
      <alignment horizontal="center" vertical="center" wrapText="1"/>
    </xf>
    <xf numFmtId="3" fontId="9" fillId="8" borderId="5" xfId="0" applyNumberFormat="1" applyFont="1" applyFill="1" applyBorder="1" applyAlignment="1" applyProtection="1">
      <alignment horizontal="center" vertical="center" wrapText="1"/>
    </xf>
    <xf numFmtId="164" fontId="9" fillId="9" borderId="5" xfId="0" applyNumberFormat="1" applyFont="1" applyFill="1" applyBorder="1" applyAlignment="1" applyProtection="1">
      <alignment horizontal="center" vertical="center" wrapText="1"/>
    </xf>
    <xf numFmtId="49" fontId="8" fillId="0" borderId="5" xfId="0" applyNumberFormat="1" applyFont="1" applyFill="1" applyBorder="1" applyAlignment="1" applyProtection="1">
      <alignment vertical="top" wrapText="1"/>
    </xf>
    <xf numFmtId="164" fontId="5" fillId="0" borderId="5" xfId="0" applyNumberFormat="1" applyFont="1" applyFill="1" applyBorder="1" applyAlignment="1" applyProtection="1">
      <alignment horizontal="center" vertical="center" wrapText="1"/>
    </xf>
    <xf numFmtId="3" fontId="1" fillId="0" borderId="5" xfId="0" applyNumberFormat="1" applyFont="1" applyFill="1" applyBorder="1" applyAlignment="1" applyProtection="1">
      <alignment horizontal="center" vertical="center" wrapText="1"/>
      <protection locked="0"/>
    </xf>
    <xf numFmtId="164" fontId="9" fillId="3" borderId="5" xfId="0" applyNumberFormat="1" applyFont="1" applyFill="1" applyBorder="1" applyAlignment="1" applyProtection="1">
      <alignment horizontal="center" vertical="center" wrapText="1"/>
      <protection locked="0"/>
    </xf>
    <xf numFmtId="49" fontId="8" fillId="0" borderId="7" xfId="0" applyNumberFormat="1" applyFont="1" applyFill="1" applyBorder="1" applyAlignment="1" applyProtection="1">
      <alignment vertical="top" wrapText="1"/>
    </xf>
    <xf numFmtId="164" fontId="5" fillId="0" borderId="4" xfId="0" applyNumberFormat="1" applyFont="1" applyFill="1" applyBorder="1" applyAlignment="1" applyProtection="1">
      <alignment horizontal="center" vertical="center" wrapText="1"/>
    </xf>
    <xf numFmtId="3" fontId="1" fillId="0" borderId="8" xfId="0" applyNumberFormat="1" applyFont="1" applyFill="1" applyBorder="1" applyAlignment="1" applyProtection="1">
      <alignment horizontal="center" vertical="center" wrapText="1"/>
      <protection locked="0"/>
    </xf>
    <xf numFmtId="0" fontId="7" fillId="5" borderId="6" xfId="0" applyFont="1" applyFill="1" applyBorder="1" applyAlignment="1" applyProtection="1">
      <alignment horizontal="left" vertical="center" wrapText="1"/>
      <protection locked="0"/>
    </xf>
    <xf numFmtId="3" fontId="5" fillId="5" borderId="6" xfId="0" applyNumberFormat="1" applyFont="1" applyFill="1" applyBorder="1" applyAlignment="1" applyProtection="1">
      <alignment horizontal="center" vertical="center" wrapText="1"/>
      <protection locked="0"/>
    </xf>
    <xf numFmtId="3" fontId="7" fillId="5" borderId="6" xfId="0" applyNumberFormat="1" applyFont="1" applyFill="1" applyBorder="1" applyAlignment="1" applyProtection="1">
      <alignment vertical="center" wrapText="1"/>
      <protection locked="0"/>
    </xf>
    <xf numFmtId="0" fontId="7" fillId="5" borderId="6" xfId="0" applyFont="1" applyFill="1" applyBorder="1" applyAlignment="1" applyProtection="1">
      <alignment vertical="center" wrapText="1"/>
      <protection locked="0"/>
    </xf>
    <xf numFmtId="164" fontId="3" fillId="4" borderId="2" xfId="0" applyNumberFormat="1" applyFont="1" applyFill="1" applyBorder="1" applyAlignment="1" applyProtection="1">
      <alignment horizontal="left" vertical="center"/>
    </xf>
    <xf numFmtId="164" fontId="3" fillId="4" borderId="4" xfId="0" applyNumberFormat="1" applyFont="1" applyFill="1" applyBorder="1" applyAlignment="1" applyProtection="1">
      <alignment horizontal="left" vertical="center"/>
    </xf>
    <xf numFmtId="0" fontId="4" fillId="4" borderId="4" xfId="0" applyFont="1" applyFill="1" applyBorder="1" applyAlignment="1" applyProtection="1">
      <alignment horizontal="center" vertical="center"/>
    </xf>
    <xf numFmtId="3" fontId="4" fillId="4" borderId="4" xfId="0" applyNumberFormat="1" applyFont="1" applyFill="1" applyBorder="1" applyAlignment="1" applyProtection="1">
      <alignment horizontal="center" vertical="center"/>
    </xf>
    <xf numFmtId="3" fontId="3" fillId="4" borderId="6" xfId="0" applyNumberFormat="1" applyFont="1" applyFill="1" applyBorder="1" applyAlignment="1" applyProtection="1">
      <alignment horizontal="center" vertical="center"/>
    </xf>
    <xf numFmtId="164" fontId="3" fillId="5" borderId="2" xfId="0" applyNumberFormat="1" applyFont="1" applyFill="1" applyBorder="1" applyAlignment="1" applyProtection="1">
      <alignment horizontal="left" vertical="center" wrapText="1"/>
    </xf>
    <xf numFmtId="164" fontId="3" fillId="5" borderId="4" xfId="0" applyNumberFormat="1" applyFont="1" applyFill="1" applyBorder="1" applyAlignment="1" applyProtection="1">
      <alignment horizontal="left" vertical="center"/>
    </xf>
    <xf numFmtId="0" fontId="4" fillId="5" borderId="4" xfId="0" applyFont="1" applyFill="1" applyBorder="1" applyAlignment="1" applyProtection="1">
      <alignment horizontal="center" vertical="center"/>
    </xf>
    <xf numFmtId="3" fontId="4" fillId="5" borderId="4" xfId="0" applyNumberFormat="1" applyFont="1" applyFill="1" applyBorder="1" applyAlignment="1" applyProtection="1">
      <alignment horizontal="center" vertical="center"/>
    </xf>
    <xf numFmtId="3" fontId="3" fillId="5" borderId="6" xfId="0" applyNumberFormat="1" applyFont="1" applyFill="1" applyBorder="1" applyAlignment="1" applyProtection="1">
      <alignment horizontal="center" vertical="center"/>
    </xf>
    <xf numFmtId="164" fontId="3" fillId="5" borderId="6" xfId="0" applyNumberFormat="1" applyFont="1" applyFill="1" applyBorder="1" applyAlignment="1" applyProtection="1">
      <alignment horizontal="center" vertical="center"/>
    </xf>
    <xf numFmtId="3" fontId="3" fillId="5" borderId="9" xfId="0" applyNumberFormat="1" applyFont="1" applyFill="1" applyBorder="1" applyAlignment="1" applyProtection="1">
      <alignment horizontal="center" vertical="center"/>
    </xf>
    <xf numFmtId="164" fontId="3" fillId="5" borderId="9" xfId="0" applyNumberFormat="1" applyFont="1" applyFill="1" applyBorder="1" applyAlignment="1" applyProtection="1">
      <alignment horizontal="center" vertical="center"/>
    </xf>
    <xf numFmtId="164" fontId="3" fillId="5" borderId="2" xfId="0" applyNumberFormat="1" applyFont="1" applyFill="1" applyBorder="1" applyAlignment="1" applyProtection="1">
      <alignment horizontal="left" vertical="center"/>
    </xf>
    <xf numFmtId="164" fontId="3" fillId="5" borderId="2" xfId="0" applyNumberFormat="1" applyFont="1" applyFill="1" applyBorder="1" applyAlignment="1" applyProtection="1">
      <alignment horizontal="center" vertical="center"/>
    </xf>
    <xf numFmtId="164" fontId="2" fillId="3" borderId="2" xfId="0" applyNumberFormat="1" applyFont="1" applyFill="1" applyBorder="1" applyAlignment="1" applyProtection="1">
      <alignment horizontal="center" vertical="center"/>
    </xf>
    <xf numFmtId="164" fontId="2" fillId="3" borderId="4" xfId="0" applyNumberFormat="1" applyFont="1" applyFill="1" applyBorder="1" applyAlignment="1" applyProtection="1">
      <alignment horizontal="center" vertical="center"/>
    </xf>
    <xf numFmtId="0" fontId="1" fillId="0" borderId="4" xfId="0" applyFont="1" applyFill="1" applyBorder="1" applyAlignment="1" applyProtection="1">
      <alignment horizontal="center" vertical="center"/>
    </xf>
    <xf numFmtId="0" fontId="1" fillId="0" borderId="6"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protection locked="0"/>
    </xf>
    <xf numFmtId="49" fontId="3" fillId="4" borderId="2" xfId="0" applyNumberFormat="1" applyFont="1" applyFill="1" applyBorder="1" applyAlignment="1" applyProtection="1">
      <alignment horizontal="left" vertical="center" wrapText="1"/>
    </xf>
    <xf numFmtId="49" fontId="3" fillId="4" borderId="4" xfId="0" applyNumberFormat="1" applyFont="1" applyFill="1" applyBorder="1" applyAlignment="1" applyProtection="1">
      <alignment horizontal="left" vertical="center" wrapText="1"/>
    </xf>
    <xf numFmtId="0" fontId="1" fillId="4" borderId="4" xfId="0" applyFont="1" applyFill="1" applyBorder="1" applyAlignment="1" applyProtection="1">
      <alignment horizontal="center" vertical="center"/>
    </xf>
    <xf numFmtId="164" fontId="5" fillId="4" borderId="4" xfId="0" applyNumberFormat="1" applyFont="1" applyFill="1" applyBorder="1" applyAlignment="1" applyProtection="1">
      <alignment horizontal="center" vertical="center"/>
    </xf>
    <xf numFmtId="164" fontId="5" fillId="4" borderId="6" xfId="0" applyNumberFormat="1" applyFont="1" applyFill="1" applyBorder="1" applyAlignment="1" applyProtection="1">
      <alignment horizontal="center" vertical="center"/>
    </xf>
    <xf numFmtId="0" fontId="1" fillId="4" borderId="4" xfId="0" applyFont="1" applyFill="1" applyBorder="1" applyAlignment="1" applyProtection="1">
      <alignment horizontal="center" vertical="center"/>
      <protection locked="0"/>
    </xf>
    <xf numFmtId="0" fontId="8" fillId="0" borderId="0" xfId="0" applyFont="1" applyFill="1" applyAlignment="1" applyProtection="1">
      <alignment vertical="center"/>
    </xf>
    <xf numFmtId="49" fontId="4" fillId="3" borderId="2" xfId="0" applyNumberFormat="1" applyFont="1" applyFill="1" applyBorder="1" applyAlignment="1" applyProtection="1">
      <alignment horizontal="left" vertical="center" wrapText="1"/>
    </xf>
    <xf numFmtId="49" fontId="4" fillId="3" borderId="4" xfId="0" applyNumberFormat="1" applyFont="1" applyFill="1" applyBorder="1" applyAlignment="1" applyProtection="1">
      <alignment horizontal="left" vertical="center" wrapText="1"/>
    </xf>
    <xf numFmtId="0" fontId="1" fillId="10" borderId="4" xfId="0" applyFont="1" applyFill="1" applyBorder="1" applyAlignment="1" applyProtection="1">
      <alignment horizontal="center" vertical="center"/>
    </xf>
    <xf numFmtId="164" fontId="1" fillId="10" borderId="4" xfId="0" applyNumberFormat="1" applyFont="1" applyFill="1" applyBorder="1" applyAlignment="1" applyProtection="1">
      <alignment horizontal="center" vertical="center"/>
    </xf>
    <xf numFmtId="164" fontId="5" fillId="5" borderId="6" xfId="0" applyNumberFormat="1" applyFont="1" applyFill="1" applyBorder="1" applyAlignment="1" applyProtection="1">
      <alignment horizontal="center" vertical="center"/>
    </xf>
    <xf numFmtId="0" fontId="1" fillId="10" borderId="4" xfId="0" applyFont="1" applyFill="1" applyBorder="1" applyAlignment="1" applyProtection="1">
      <alignment horizontal="center" vertical="center"/>
      <protection locked="0"/>
    </xf>
    <xf numFmtId="164" fontId="1" fillId="0" borderId="4" xfId="0" applyNumberFormat="1" applyFont="1" applyFill="1" applyBorder="1" applyAlignment="1" applyProtection="1">
      <alignment horizontal="center" vertical="center"/>
      <protection locked="0"/>
    </xf>
    <xf numFmtId="164" fontId="1" fillId="11" borderId="4" xfId="0" applyNumberFormat="1" applyFont="1" applyFill="1" applyBorder="1" applyAlignment="1" applyProtection="1">
      <alignment horizontal="center" vertical="center"/>
    </xf>
    <xf numFmtId="164" fontId="5" fillId="10" borderId="6" xfId="0" applyNumberFormat="1" applyFont="1" applyFill="1" applyBorder="1" applyAlignment="1" applyProtection="1">
      <alignment horizontal="center" vertical="center"/>
    </xf>
    <xf numFmtId="3" fontId="10" fillId="10" borderId="5" xfId="0" applyNumberFormat="1" applyFont="1" applyFill="1" applyBorder="1" applyAlignment="1" applyProtection="1">
      <alignment horizontal="center" vertical="center" wrapText="1"/>
    </xf>
    <xf numFmtId="3" fontId="10" fillId="4" borderId="5" xfId="0" applyNumberFormat="1" applyFont="1" applyFill="1" applyBorder="1" applyAlignment="1" applyProtection="1">
      <alignment horizontal="center" vertical="center" wrapText="1"/>
    </xf>
    <xf numFmtId="164" fontId="1" fillId="7" borderId="4" xfId="0" applyNumberFormat="1" applyFont="1" applyFill="1" applyBorder="1" applyAlignment="1" applyProtection="1">
      <alignment horizontal="center" vertical="center"/>
    </xf>
    <xf numFmtId="0" fontId="2" fillId="0" borderId="0" xfId="0" applyFont="1" applyFill="1" applyBorder="1" applyAlignment="1" applyProtection="1">
      <alignment horizontal="centerContinuous" vertical="center" wrapText="1"/>
    </xf>
    <xf numFmtId="0" fontId="0" fillId="0" borderId="0" xfId="0" applyAlignment="1">
      <alignment horizontal="centerContinuous"/>
    </xf>
    <xf numFmtId="0" fontId="11" fillId="0" borderId="0" xfId="0" applyFont="1" applyFill="1" applyProtection="1"/>
    <xf numFmtId="49" fontId="12" fillId="4" borderId="2" xfId="0" applyNumberFormat="1" applyFont="1" applyFill="1" applyBorder="1" applyAlignment="1" applyProtection="1">
      <alignment horizontal="left" vertical="center" wrapText="1"/>
    </xf>
    <xf numFmtId="49" fontId="12" fillId="4" borderId="4" xfId="0" applyNumberFormat="1" applyFont="1" applyFill="1" applyBorder="1" applyAlignment="1" applyProtection="1">
      <alignment horizontal="left" vertical="center" wrapText="1"/>
    </xf>
    <xf numFmtId="0" fontId="11" fillId="4" borderId="4" xfId="0" applyFont="1" applyFill="1" applyBorder="1" applyAlignment="1" applyProtection="1">
      <alignment horizontal="center" vertical="center"/>
    </xf>
    <xf numFmtId="164" fontId="12" fillId="4" borderId="6" xfId="0" applyNumberFormat="1" applyFont="1" applyFill="1" applyBorder="1" applyAlignment="1" applyProtection="1">
      <alignment horizontal="center" vertical="center"/>
    </xf>
    <xf numFmtId="3" fontId="13" fillId="4" borderId="5" xfId="0" applyNumberFormat="1" applyFont="1" applyFill="1" applyBorder="1" applyAlignment="1" applyProtection="1">
      <alignment horizontal="center" vertical="center" wrapText="1"/>
    </xf>
    <xf numFmtId="0" fontId="14"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tabSelected="1" view="pageBreakPreview" zoomScale="90" zoomScaleNormal="100" zoomScaleSheetLayoutView="90" workbookViewId="0">
      <selection activeCell="D4" sqref="D4:N4"/>
    </sheetView>
  </sheetViews>
  <sheetFormatPr defaultRowHeight="12.75" x14ac:dyDescent="0.2"/>
  <cols>
    <col min="2" max="2" width="5.28515625" bestFit="1" customWidth="1"/>
    <col min="3" max="3" width="76" customWidth="1"/>
    <col min="7" max="7" width="10.85546875" customWidth="1"/>
    <col min="9" max="9" width="11.7109375" customWidth="1"/>
    <col min="14" max="14" width="11.28515625" bestFit="1" customWidth="1"/>
    <col min="19" max="19" width="11.28515625" bestFit="1" customWidth="1"/>
    <col min="24" max="24" width="11.28515625" bestFit="1" customWidth="1"/>
  </cols>
  <sheetData>
    <row r="1" spans="1:24" x14ac:dyDescent="0.2">
      <c r="A1" s="1"/>
      <c r="B1" s="2"/>
      <c r="C1" s="1"/>
      <c r="D1" s="1"/>
      <c r="E1" s="1"/>
      <c r="F1" s="1"/>
      <c r="G1" s="1"/>
      <c r="H1" s="1"/>
      <c r="I1" s="1"/>
      <c r="J1" s="1"/>
      <c r="K1" s="1"/>
      <c r="L1" s="1"/>
      <c r="M1" s="1"/>
      <c r="N1" s="1"/>
      <c r="O1" s="1"/>
      <c r="P1" s="1"/>
      <c r="Q1" s="1"/>
      <c r="R1" s="1"/>
      <c r="S1" s="1"/>
      <c r="T1" s="1"/>
      <c r="U1" s="1"/>
      <c r="V1" s="1"/>
      <c r="W1" s="1"/>
      <c r="X1" s="1"/>
    </row>
    <row r="2" spans="1:24" ht="34.5" customHeight="1" x14ac:dyDescent="0.2">
      <c r="A2" s="88" t="s">
        <v>46</v>
      </c>
      <c r="B2" s="89"/>
      <c r="C2" s="88"/>
      <c r="D2" s="88"/>
      <c r="E2" s="88"/>
      <c r="F2" s="88"/>
      <c r="G2" s="88"/>
      <c r="H2" s="88"/>
      <c r="I2" s="88"/>
      <c r="J2" s="88"/>
      <c r="K2" s="88"/>
      <c r="L2" s="88"/>
      <c r="M2" s="88"/>
      <c r="N2" s="88"/>
      <c r="O2" s="88"/>
      <c r="P2" s="88"/>
      <c r="Q2" s="88"/>
      <c r="R2" s="88"/>
      <c r="S2" s="88"/>
      <c r="T2" s="88"/>
      <c r="U2" s="88"/>
      <c r="V2" s="88"/>
      <c r="W2" s="88"/>
      <c r="X2" s="88"/>
    </row>
    <row r="3" spans="1:24" x14ac:dyDescent="0.2">
      <c r="A3" s="88"/>
      <c r="B3" s="89"/>
      <c r="C3" s="88"/>
      <c r="D3" s="88"/>
      <c r="E3" s="88"/>
      <c r="F3" s="88"/>
      <c r="G3" s="88"/>
      <c r="H3" s="88"/>
      <c r="I3" s="88"/>
      <c r="J3" s="88"/>
      <c r="K3" s="88"/>
      <c r="L3" s="88"/>
      <c r="M3" s="88"/>
      <c r="N3" s="88"/>
      <c r="O3" s="88"/>
      <c r="P3" s="88"/>
      <c r="Q3" s="88"/>
      <c r="R3" s="88"/>
      <c r="S3" s="88"/>
      <c r="T3" s="88"/>
      <c r="U3" s="88"/>
      <c r="V3" s="88"/>
      <c r="W3" s="88"/>
      <c r="X3" s="88"/>
    </row>
    <row r="4" spans="1:24" x14ac:dyDescent="0.2">
      <c r="A4" s="1"/>
      <c r="B4" s="3"/>
      <c r="C4" s="3"/>
      <c r="D4" s="4" t="s">
        <v>0</v>
      </c>
      <c r="E4" s="4"/>
      <c r="F4" s="4"/>
      <c r="G4" s="4"/>
      <c r="H4" s="4"/>
      <c r="I4" s="4"/>
      <c r="J4" s="4"/>
      <c r="K4" s="4"/>
      <c r="L4" s="4"/>
      <c r="M4" s="4"/>
      <c r="N4" s="4"/>
      <c r="O4" s="3"/>
      <c r="P4" s="3"/>
      <c r="Q4" s="3"/>
      <c r="R4" s="3"/>
      <c r="S4" s="3"/>
      <c r="T4" s="3"/>
      <c r="U4" s="3"/>
      <c r="V4" s="3"/>
      <c r="W4" s="3"/>
      <c r="X4" s="3"/>
    </row>
    <row r="5" spans="1:24" x14ac:dyDescent="0.2">
      <c r="A5" s="1"/>
      <c r="B5" s="3"/>
      <c r="C5" s="3"/>
      <c r="D5" s="3"/>
      <c r="E5" s="4" t="s">
        <v>1</v>
      </c>
      <c r="F5" s="4"/>
      <c r="G5" s="4" t="s">
        <v>2</v>
      </c>
      <c r="H5" s="4"/>
      <c r="I5" s="4"/>
      <c r="J5" s="3"/>
      <c r="K5" s="3"/>
      <c r="L5" s="3"/>
      <c r="M5" s="3"/>
      <c r="N5" s="3"/>
      <c r="O5" s="3"/>
      <c r="P5" s="3"/>
      <c r="Q5" s="3"/>
      <c r="R5" s="3"/>
      <c r="S5" s="3"/>
      <c r="T5" s="3"/>
      <c r="U5" s="3"/>
      <c r="V5" s="3"/>
      <c r="W5" s="3"/>
      <c r="X5" s="3"/>
    </row>
    <row r="6" spans="1:24" x14ac:dyDescent="0.2">
      <c r="A6" s="1"/>
      <c r="B6" s="2"/>
      <c r="C6" s="1"/>
      <c r="D6" s="1"/>
      <c r="E6" s="1"/>
      <c r="F6" s="1"/>
      <c r="G6" s="1"/>
      <c r="H6" s="1"/>
      <c r="I6" s="1"/>
      <c r="J6" s="1"/>
      <c r="K6" s="1"/>
      <c r="L6" s="1"/>
      <c r="M6" s="1"/>
      <c r="N6" s="1"/>
      <c r="O6" s="1"/>
      <c r="P6" s="1"/>
      <c r="Q6" s="1"/>
      <c r="R6" s="1"/>
      <c r="S6" s="5"/>
      <c r="T6" s="5"/>
      <c r="U6" s="5"/>
      <c r="V6" s="1"/>
      <c r="W6" s="1"/>
      <c r="X6" s="1"/>
    </row>
    <row r="7" spans="1:24" x14ac:dyDescent="0.2">
      <c r="A7" s="6" t="s">
        <v>3</v>
      </c>
      <c r="B7" s="7" t="s">
        <v>4</v>
      </c>
      <c r="C7" s="8" t="s">
        <v>5</v>
      </c>
      <c r="D7" s="8" t="s">
        <v>6</v>
      </c>
      <c r="E7" s="9"/>
      <c r="F7" s="10" t="s">
        <v>7</v>
      </c>
      <c r="G7" s="10"/>
      <c r="H7" s="10"/>
      <c r="I7" s="11"/>
      <c r="J7" s="9"/>
      <c r="K7" s="10" t="s">
        <v>8</v>
      </c>
      <c r="L7" s="10"/>
      <c r="M7" s="10"/>
      <c r="N7" s="11"/>
      <c r="O7" s="9"/>
      <c r="P7" s="10" t="s">
        <v>9</v>
      </c>
      <c r="Q7" s="10"/>
      <c r="R7" s="10"/>
      <c r="S7" s="11"/>
      <c r="T7" s="9"/>
      <c r="U7" s="10" t="s">
        <v>10</v>
      </c>
      <c r="V7" s="10"/>
      <c r="W7" s="10"/>
      <c r="X7" s="11"/>
    </row>
    <row r="8" spans="1:24" ht="138" customHeight="1" x14ac:dyDescent="0.2">
      <c r="A8" s="12"/>
      <c r="B8" s="13"/>
      <c r="C8" s="14"/>
      <c r="D8" s="14"/>
      <c r="E8" s="15" t="s">
        <v>11</v>
      </c>
      <c r="F8" s="15" t="s">
        <v>12</v>
      </c>
      <c r="G8" s="15" t="s">
        <v>13</v>
      </c>
      <c r="H8" s="15" t="s">
        <v>14</v>
      </c>
      <c r="I8" s="15" t="s">
        <v>15</v>
      </c>
      <c r="J8" s="15" t="s">
        <v>11</v>
      </c>
      <c r="K8" s="15" t="s">
        <v>12</v>
      </c>
      <c r="L8" s="15" t="s">
        <v>13</v>
      </c>
      <c r="M8" s="15" t="s">
        <v>14</v>
      </c>
      <c r="N8" s="15" t="s">
        <v>15</v>
      </c>
      <c r="O8" s="15" t="s">
        <v>11</v>
      </c>
      <c r="P8" s="15" t="s">
        <v>12</v>
      </c>
      <c r="Q8" s="15" t="s">
        <v>13</v>
      </c>
      <c r="R8" s="15" t="s">
        <v>14</v>
      </c>
      <c r="S8" s="15" t="s">
        <v>15</v>
      </c>
      <c r="T8" s="15" t="s">
        <v>11</v>
      </c>
      <c r="U8" s="15" t="s">
        <v>12</v>
      </c>
      <c r="V8" s="15" t="s">
        <v>13</v>
      </c>
      <c r="W8" s="15" t="s">
        <v>14</v>
      </c>
      <c r="X8" s="15" t="s">
        <v>15</v>
      </c>
    </row>
    <row r="9" spans="1:24" x14ac:dyDescent="0.2">
      <c r="A9" s="16">
        <v>1</v>
      </c>
      <c r="B9" s="17">
        <v>2</v>
      </c>
      <c r="C9" s="18">
        <v>3</v>
      </c>
      <c r="D9" s="18">
        <v>4</v>
      </c>
      <c r="E9" s="18">
        <v>5</v>
      </c>
      <c r="F9" s="18">
        <v>6</v>
      </c>
      <c r="G9" s="17">
        <v>7</v>
      </c>
      <c r="H9" s="19" t="s">
        <v>16</v>
      </c>
      <c r="I9" s="17">
        <v>9</v>
      </c>
      <c r="J9" s="17">
        <v>10</v>
      </c>
      <c r="K9" s="17">
        <v>11</v>
      </c>
      <c r="L9" s="17">
        <v>12</v>
      </c>
      <c r="M9" s="19" t="s">
        <v>17</v>
      </c>
      <c r="N9" s="17">
        <v>14</v>
      </c>
      <c r="O9" s="17">
        <v>15</v>
      </c>
      <c r="P9" s="19" t="s">
        <v>18</v>
      </c>
      <c r="Q9" s="17">
        <v>17</v>
      </c>
      <c r="R9" s="17">
        <v>18</v>
      </c>
      <c r="S9" s="19" t="s">
        <v>19</v>
      </c>
      <c r="T9" s="17">
        <v>20</v>
      </c>
      <c r="U9" s="17">
        <v>21</v>
      </c>
      <c r="V9" s="17">
        <v>22</v>
      </c>
      <c r="W9" s="19" t="s">
        <v>20</v>
      </c>
      <c r="X9" s="17">
        <v>24</v>
      </c>
    </row>
    <row r="10" spans="1:24" ht="18" customHeight="1" x14ac:dyDescent="0.2">
      <c r="A10" s="20"/>
      <c r="B10" s="21"/>
      <c r="C10" s="22" t="s">
        <v>21</v>
      </c>
      <c r="D10" s="23"/>
      <c r="E10" s="23"/>
      <c r="F10" s="23"/>
      <c r="G10" s="24">
        <f>ROUND((G11),1)</f>
        <v>16473</v>
      </c>
      <c r="H10" s="24"/>
      <c r="I10" s="25">
        <f>ROUND((I11),1)</f>
        <v>24163.200000000001</v>
      </c>
      <c r="J10" s="26"/>
      <c r="K10" s="26"/>
      <c r="L10" s="24">
        <f>ROUND((L11),1)</f>
        <v>15643</v>
      </c>
      <c r="M10" s="24"/>
      <c r="N10" s="25">
        <f>ROUND((N11),1)</f>
        <v>25033.200000000001</v>
      </c>
      <c r="O10" s="27"/>
      <c r="P10" s="27"/>
      <c r="Q10" s="24">
        <f>ROUND((Q11),1)</f>
        <v>15643</v>
      </c>
      <c r="R10" s="24"/>
      <c r="S10" s="25">
        <f>ROUND((S11),1)</f>
        <v>25033.200000000001</v>
      </c>
      <c r="T10" s="27"/>
      <c r="U10" s="27"/>
      <c r="V10" s="24">
        <f>ROUND((V11),1)</f>
        <v>15643</v>
      </c>
      <c r="W10" s="24"/>
      <c r="X10" s="25">
        <f>ROUND((X11),1)</f>
        <v>25033.200000000001</v>
      </c>
    </row>
    <row r="11" spans="1:24" ht="26.25" customHeight="1" x14ac:dyDescent="0.2">
      <c r="A11" s="20"/>
      <c r="B11" s="21"/>
      <c r="C11" s="28" t="s">
        <v>29</v>
      </c>
      <c r="D11" s="29"/>
      <c r="E11" s="45"/>
      <c r="F11" s="45"/>
      <c r="G11" s="30">
        <f>ROUND(SUM(G12:G25),1)</f>
        <v>16473</v>
      </c>
      <c r="H11" s="46"/>
      <c r="I11" s="31">
        <f>ROUND(SUM(I12:I25),1)</f>
        <v>24163.200000000001</v>
      </c>
      <c r="J11" s="47"/>
      <c r="K11" s="47"/>
      <c r="L11" s="30">
        <f>ROUND(SUM(L12:L25),1)</f>
        <v>15643</v>
      </c>
      <c r="M11" s="46"/>
      <c r="N11" s="31">
        <f>ROUND(SUM(N12:N25),1)</f>
        <v>25033.200000000001</v>
      </c>
      <c r="O11" s="48"/>
      <c r="P11" s="48"/>
      <c r="Q11" s="30">
        <f>ROUND(SUM(Q12:Q25),1)</f>
        <v>15643</v>
      </c>
      <c r="R11" s="46"/>
      <c r="S11" s="31">
        <f>ROUND(SUM(S12:S25),1)</f>
        <v>25033.200000000001</v>
      </c>
      <c r="T11" s="48"/>
      <c r="U11" s="48"/>
      <c r="V11" s="30">
        <f>ROUND(SUM(V12:V25),1)</f>
        <v>15643</v>
      </c>
      <c r="W11" s="46"/>
      <c r="X11" s="31">
        <f>ROUND(SUM(X12:X25),1)</f>
        <v>25033.200000000001</v>
      </c>
    </row>
    <row r="12" spans="1:24" ht="63.75" x14ac:dyDescent="0.2">
      <c r="A12" s="32" t="s">
        <v>30</v>
      </c>
      <c r="B12" s="33">
        <v>1</v>
      </c>
      <c r="C12" s="38" t="s">
        <v>22</v>
      </c>
      <c r="D12" s="39">
        <v>2000</v>
      </c>
      <c r="E12" s="40">
        <v>12918</v>
      </c>
      <c r="F12" s="40">
        <v>-3000</v>
      </c>
      <c r="G12" s="36">
        <f t="shared" ref="G12:G25" si="0">ROUND(E12+F12,1)</f>
        <v>9918</v>
      </c>
      <c r="H12" s="41">
        <v>0</v>
      </c>
      <c r="I12" s="37">
        <f t="shared" ref="I12:I25" si="1">ROUND((G12*D12/1000*0.5)-H12,1)</f>
        <v>9918</v>
      </c>
      <c r="J12" s="40">
        <v>12918</v>
      </c>
      <c r="K12" s="40">
        <v>-4000</v>
      </c>
      <c r="L12" s="36">
        <f t="shared" ref="L12:L25" si="2">ROUND(J12+K12,1)</f>
        <v>8918</v>
      </c>
      <c r="M12" s="41">
        <v>0</v>
      </c>
      <c r="N12" s="37">
        <f t="shared" ref="N12:N25" si="3">ROUND((L12*D12/1000*0.5)-M12,1)</f>
        <v>8918</v>
      </c>
      <c r="O12" s="40">
        <v>12918</v>
      </c>
      <c r="P12" s="40">
        <v>-4000</v>
      </c>
      <c r="Q12" s="36">
        <f t="shared" ref="Q12:Q25" si="4">ROUND(O12+P12,1)</f>
        <v>8918</v>
      </c>
      <c r="R12" s="41">
        <v>0</v>
      </c>
      <c r="S12" s="37">
        <f t="shared" ref="S12:S25" si="5">ROUND((Q12*D12/1000*0.5)-R12,1)</f>
        <v>8918</v>
      </c>
      <c r="T12" s="40">
        <v>12918</v>
      </c>
      <c r="U12" s="40">
        <v>-4000</v>
      </c>
      <c r="V12" s="36">
        <f t="shared" ref="V12:V25" si="6">ROUND(T12+U12,1)</f>
        <v>8918</v>
      </c>
      <c r="W12" s="41">
        <v>0</v>
      </c>
      <c r="X12" s="37">
        <f t="shared" ref="X12:X25" si="7">ROUND((V12*D12/1000*0.5)-W12,1)</f>
        <v>8918</v>
      </c>
    </row>
    <row r="13" spans="1:24" ht="63.75" x14ac:dyDescent="0.2">
      <c r="A13" s="32" t="s">
        <v>30</v>
      </c>
      <c r="B13" s="33">
        <v>2</v>
      </c>
      <c r="C13" s="34" t="s">
        <v>23</v>
      </c>
      <c r="D13" s="35">
        <v>22000</v>
      </c>
      <c r="E13" s="40">
        <v>1593</v>
      </c>
      <c r="F13" s="40">
        <v>-500</v>
      </c>
      <c r="G13" s="36">
        <f t="shared" si="0"/>
        <v>1093</v>
      </c>
      <c r="H13" s="41">
        <v>0</v>
      </c>
      <c r="I13" s="37">
        <f t="shared" si="1"/>
        <v>12023</v>
      </c>
      <c r="J13" s="40">
        <v>1593</v>
      </c>
      <c r="K13" s="40">
        <v>-330</v>
      </c>
      <c r="L13" s="36">
        <f t="shared" si="2"/>
        <v>1263</v>
      </c>
      <c r="M13" s="41">
        <v>0</v>
      </c>
      <c r="N13" s="37">
        <f t="shared" si="3"/>
        <v>13893</v>
      </c>
      <c r="O13" s="40">
        <v>1593</v>
      </c>
      <c r="P13" s="40">
        <v>-330</v>
      </c>
      <c r="Q13" s="36">
        <f t="shared" si="4"/>
        <v>1263</v>
      </c>
      <c r="R13" s="41">
        <v>0</v>
      </c>
      <c r="S13" s="37">
        <f t="shared" si="5"/>
        <v>13893</v>
      </c>
      <c r="T13" s="40">
        <v>1593</v>
      </c>
      <c r="U13" s="40">
        <v>-330</v>
      </c>
      <c r="V13" s="36">
        <f t="shared" si="6"/>
        <v>1263</v>
      </c>
      <c r="W13" s="41">
        <v>0</v>
      </c>
      <c r="X13" s="37">
        <f t="shared" si="7"/>
        <v>13893</v>
      </c>
    </row>
    <row r="14" spans="1:24" ht="51" x14ac:dyDescent="0.2">
      <c r="A14" s="32" t="s">
        <v>30</v>
      </c>
      <c r="B14" s="33">
        <v>3</v>
      </c>
      <c r="C14" s="34" t="s">
        <v>24</v>
      </c>
      <c r="D14" s="35">
        <v>350</v>
      </c>
      <c r="E14" s="40">
        <v>2589</v>
      </c>
      <c r="F14" s="40">
        <v>-330</v>
      </c>
      <c r="G14" s="36">
        <f t="shared" si="0"/>
        <v>2259</v>
      </c>
      <c r="H14" s="41">
        <v>0</v>
      </c>
      <c r="I14" s="37">
        <f t="shared" si="1"/>
        <v>395.3</v>
      </c>
      <c r="J14" s="40">
        <v>2589</v>
      </c>
      <c r="K14" s="40">
        <v>-330</v>
      </c>
      <c r="L14" s="36">
        <f t="shared" si="2"/>
        <v>2259</v>
      </c>
      <c r="M14" s="41">
        <v>0</v>
      </c>
      <c r="N14" s="37">
        <f t="shared" si="3"/>
        <v>395.3</v>
      </c>
      <c r="O14" s="40">
        <v>2589</v>
      </c>
      <c r="P14" s="40">
        <v>-330</v>
      </c>
      <c r="Q14" s="36">
        <f t="shared" si="4"/>
        <v>2259</v>
      </c>
      <c r="R14" s="41">
        <v>0</v>
      </c>
      <c r="S14" s="37">
        <f t="shared" si="5"/>
        <v>395.3</v>
      </c>
      <c r="T14" s="40">
        <v>2589</v>
      </c>
      <c r="U14" s="40">
        <v>-330</v>
      </c>
      <c r="V14" s="36">
        <f t="shared" si="6"/>
        <v>2259</v>
      </c>
      <c r="W14" s="41">
        <v>0</v>
      </c>
      <c r="X14" s="37">
        <f t="shared" si="7"/>
        <v>395.3</v>
      </c>
    </row>
    <row r="15" spans="1:24" ht="51" x14ac:dyDescent="0.2">
      <c r="A15" s="32" t="s">
        <v>30</v>
      </c>
      <c r="B15" s="33">
        <v>4</v>
      </c>
      <c r="C15" s="34" t="s">
        <v>25</v>
      </c>
      <c r="D15" s="35">
        <v>350</v>
      </c>
      <c r="E15" s="40">
        <v>257</v>
      </c>
      <c r="F15" s="40">
        <v>6</v>
      </c>
      <c r="G15" s="36">
        <f t="shared" si="0"/>
        <v>263</v>
      </c>
      <c r="H15" s="41">
        <v>0</v>
      </c>
      <c r="I15" s="37">
        <f t="shared" si="1"/>
        <v>46</v>
      </c>
      <c r="J15" s="40">
        <v>257</v>
      </c>
      <c r="K15" s="40">
        <v>6</v>
      </c>
      <c r="L15" s="36">
        <f t="shared" si="2"/>
        <v>263</v>
      </c>
      <c r="M15" s="41">
        <v>0</v>
      </c>
      <c r="N15" s="37">
        <f t="shared" si="3"/>
        <v>46</v>
      </c>
      <c r="O15" s="40">
        <v>257</v>
      </c>
      <c r="P15" s="40">
        <v>6</v>
      </c>
      <c r="Q15" s="36">
        <f t="shared" si="4"/>
        <v>263</v>
      </c>
      <c r="R15" s="41">
        <v>0</v>
      </c>
      <c r="S15" s="37">
        <f t="shared" si="5"/>
        <v>46</v>
      </c>
      <c r="T15" s="40">
        <v>257</v>
      </c>
      <c r="U15" s="40">
        <v>6</v>
      </c>
      <c r="V15" s="36">
        <f t="shared" si="6"/>
        <v>263</v>
      </c>
      <c r="W15" s="41">
        <v>0</v>
      </c>
      <c r="X15" s="37">
        <f t="shared" si="7"/>
        <v>46</v>
      </c>
    </row>
    <row r="16" spans="1:24" ht="51" x14ac:dyDescent="0.2">
      <c r="A16" s="32" t="s">
        <v>30</v>
      </c>
      <c r="B16" s="33">
        <v>5</v>
      </c>
      <c r="C16" s="34" t="s">
        <v>47</v>
      </c>
      <c r="D16" s="35">
        <v>350</v>
      </c>
      <c r="E16" s="40">
        <v>528</v>
      </c>
      <c r="F16" s="40">
        <v>330</v>
      </c>
      <c r="G16" s="36">
        <f t="shared" si="0"/>
        <v>858</v>
      </c>
      <c r="H16" s="41">
        <v>0</v>
      </c>
      <c r="I16" s="37">
        <f t="shared" si="1"/>
        <v>150.19999999999999</v>
      </c>
      <c r="J16" s="40">
        <v>528</v>
      </c>
      <c r="K16" s="40">
        <v>330</v>
      </c>
      <c r="L16" s="36">
        <f t="shared" si="2"/>
        <v>858</v>
      </c>
      <c r="M16" s="41">
        <v>0</v>
      </c>
      <c r="N16" s="37">
        <f t="shared" si="3"/>
        <v>150.19999999999999</v>
      </c>
      <c r="O16" s="40">
        <v>528</v>
      </c>
      <c r="P16" s="40">
        <v>330</v>
      </c>
      <c r="Q16" s="36">
        <f t="shared" si="4"/>
        <v>858</v>
      </c>
      <c r="R16" s="41">
        <v>0</v>
      </c>
      <c r="S16" s="37">
        <f t="shared" si="5"/>
        <v>150.19999999999999</v>
      </c>
      <c r="T16" s="40">
        <v>528</v>
      </c>
      <c r="U16" s="40">
        <v>330</v>
      </c>
      <c r="V16" s="36">
        <f t="shared" si="6"/>
        <v>858</v>
      </c>
      <c r="W16" s="41">
        <v>0</v>
      </c>
      <c r="X16" s="37">
        <f t="shared" si="7"/>
        <v>150.19999999999999</v>
      </c>
    </row>
    <row r="17" spans="1:24" ht="51" x14ac:dyDescent="0.2">
      <c r="A17" s="32" t="s">
        <v>30</v>
      </c>
      <c r="B17" s="33">
        <v>6</v>
      </c>
      <c r="C17" s="34" t="s">
        <v>48</v>
      </c>
      <c r="D17" s="35">
        <v>1000</v>
      </c>
      <c r="E17" s="40">
        <v>153</v>
      </c>
      <c r="F17" s="40">
        <v>130</v>
      </c>
      <c r="G17" s="36">
        <f t="shared" si="0"/>
        <v>283</v>
      </c>
      <c r="H17" s="41">
        <v>0</v>
      </c>
      <c r="I17" s="37">
        <f t="shared" si="1"/>
        <v>141.5</v>
      </c>
      <c r="J17" s="40">
        <v>153</v>
      </c>
      <c r="K17" s="40">
        <v>130</v>
      </c>
      <c r="L17" s="36">
        <f t="shared" si="2"/>
        <v>283</v>
      </c>
      <c r="M17" s="41">
        <v>0</v>
      </c>
      <c r="N17" s="37">
        <f t="shared" si="3"/>
        <v>141.5</v>
      </c>
      <c r="O17" s="40">
        <v>153</v>
      </c>
      <c r="P17" s="40">
        <v>130</v>
      </c>
      <c r="Q17" s="36">
        <f t="shared" si="4"/>
        <v>283</v>
      </c>
      <c r="R17" s="41">
        <v>0</v>
      </c>
      <c r="S17" s="37">
        <f t="shared" si="5"/>
        <v>141.5</v>
      </c>
      <c r="T17" s="40">
        <v>153</v>
      </c>
      <c r="U17" s="40">
        <v>130</v>
      </c>
      <c r="V17" s="36">
        <f t="shared" si="6"/>
        <v>283</v>
      </c>
      <c r="W17" s="41">
        <v>0</v>
      </c>
      <c r="X17" s="37">
        <f t="shared" si="7"/>
        <v>141.5</v>
      </c>
    </row>
    <row r="18" spans="1:24" ht="63.75" x14ac:dyDescent="0.2">
      <c r="A18" s="32" t="s">
        <v>30</v>
      </c>
      <c r="B18" s="33">
        <v>7</v>
      </c>
      <c r="C18" s="34" t="s">
        <v>50</v>
      </c>
      <c r="D18" s="35">
        <v>1000</v>
      </c>
      <c r="E18" s="40">
        <v>894</v>
      </c>
      <c r="F18" s="40">
        <v>420</v>
      </c>
      <c r="G18" s="36">
        <f t="shared" si="0"/>
        <v>1314</v>
      </c>
      <c r="H18" s="41">
        <v>0</v>
      </c>
      <c r="I18" s="37">
        <f t="shared" si="1"/>
        <v>657</v>
      </c>
      <c r="J18" s="40">
        <v>894</v>
      </c>
      <c r="K18" s="40">
        <v>420</v>
      </c>
      <c r="L18" s="36">
        <f t="shared" si="2"/>
        <v>1314</v>
      </c>
      <c r="M18" s="41">
        <v>0</v>
      </c>
      <c r="N18" s="37">
        <f t="shared" si="3"/>
        <v>657</v>
      </c>
      <c r="O18" s="40">
        <v>894</v>
      </c>
      <c r="P18" s="40">
        <v>420</v>
      </c>
      <c r="Q18" s="36">
        <f t="shared" si="4"/>
        <v>1314</v>
      </c>
      <c r="R18" s="41">
        <v>0</v>
      </c>
      <c r="S18" s="37">
        <f t="shared" si="5"/>
        <v>657</v>
      </c>
      <c r="T18" s="40">
        <v>894</v>
      </c>
      <c r="U18" s="40">
        <v>420</v>
      </c>
      <c r="V18" s="36">
        <f t="shared" si="6"/>
        <v>1314</v>
      </c>
      <c r="W18" s="41">
        <v>0</v>
      </c>
      <c r="X18" s="37">
        <f t="shared" si="7"/>
        <v>657</v>
      </c>
    </row>
    <row r="19" spans="1:24" ht="63.75" x14ac:dyDescent="0.2">
      <c r="A19" s="32" t="s">
        <v>30</v>
      </c>
      <c r="B19" s="33">
        <v>8</v>
      </c>
      <c r="C19" s="34" t="s">
        <v>49</v>
      </c>
      <c r="D19" s="35">
        <v>4000</v>
      </c>
      <c r="E19" s="40">
        <v>579</v>
      </c>
      <c r="F19" s="40">
        <v>-180</v>
      </c>
      <c r="G19" s="36">
        <f t="shared" si="0"/>
        <v>399</v>
      </c>
      <c r="H19" s="41">
        <v>0</v>
      </c>
      <c r="I19" s="37">
        <f t="shared" si="1"/>
        <v>798</v>
      </c>
      <c r="J19" s="40">
        <v>579</v>
      </c>
      <c r="K19" s="40">
        <v>-180</v>
      </c>
      <c r="L19" s="36">
        <f t="shared" si="2"/>
        <v>399</v>
      </c>
      <c r="M19" s="41">
        <v>0</v>
      </c>
      <c r="N19" s="37">
        <f t="shared" si="3"/>
        <v>798</v>
      </c>
      <c r="O19" s="40">
        <v>579</v>
      </c>
      <c r="P19" s="40">
        <v>-180</v>
      </c>
      <c r="Q19" s="36">
        <f t="shared" si="4"/>
        <v>399</v>
      </c>
      <c r="R19" s="41">
        <v>0</v>
      </c>
      <c r="S19" s="37">
        <f t="shared" si="5"/>
        <v>798</v>
      </c>
      <c r="T19" s="40">
        <v>579</v>
      </c>
      <c r="U19" s="40">
        <v>-180</v>
      </c>
      <c r="V19" s="36">
        <f t="shared" si="6"/>
        <v>399</v>
      </c>
      <c r="W19" s="41">
        <v>0</v>
      </c>
      <c r="X19" s="37">
        <f t="shared" si="7"/>
        <v>798</v>
      </c>
    </row>
    <row r="20" spans="1:24" ht="33.75" x14ac:dyDescent="0.2">
      <c r="A20" s="32" t="s">
        <v>30</v>
      </c>
      <c r="B20" s="33">
        <v>9</v>
      </c>
      <c r="C20" s="34" t="s">
        <v>51</v>
      </c>
      <c r="D20" s="35">
        <v>200</v>
      </c>
      <c r="E20" s="40">
        <v>30</v>
      </c>
      <c r="F20" s="40">
        <v>0</v>
      </c>
      <c r="G20" s="36">
        <f t="shared" si="0"/>
        <v>30</v>
      </c>
      <c r="H20" s="41">
        <v>0</v>
      </c>
      <c r="I20" s="37">
        <f t="shared" si="1"/>
        <v>3</v>
      </c>
      <c r="J20" s="40">
        <v>30</v>
      </c>
      <c r="K20" s="40">
        <v>0</v>
      </c>
      <c r="L20" s="36">
        <f t="shared" si="2"/>
        <v>30</v>
      </c>
      <c r="M20" s="41">
        <v>0</v>
      </c>
      <c r="N20" s="37">
        <f t="shared" si="3"/>
        <v>3</v>
      </c>
      <c r="O20" s="40">
        <v>30</v>
      </c>
      <c r="P20" s="40">
        <v>0</v>
      </c>
      <c r="Q20" s="36">
        <f t="shared" si="4"/>
        <v>30</v>
      </c>
      <c r="R20" s="41">
        <v>0</v>
      </c>
      <c r="S20" s="37">
        <f t="shared" si="5"/>
        <v>3</v>
      </c>
      <c r="T20" s="40">
        <v>30</v>
      </c>
      <c r="U20" s="40">
        <v>0</v>
      </c>
      <c r="V20" s="36">
        <f t="shared" si="6"/>
        <v>30</v>
      </c>
      <c r="W20" s="41">
        <v>0</v>
      </c>
      <c r="X20" s="37">
        <f t="shared" si="7"/>
        <v>3</v>
      </c>
    </row>
    <row r="21" spans="1:24" ht="33.75" x14ac:dyDescent="0.2">
      <c r="A21" s="32" t="s">
        <v>30</v>
      </c>
      <c r="B21" s="33">
        <v>10</v>
      </c>
      <c r="C21" s="34" t="s">
        <v>52</v>
      </c>
      <c r="D21" s="35">
        <v>600</v>
      </c>
      <c r="E21" s="40">
        <v>60</v>
      </c>
      <c r="F21" s="40">
        <v>-40</v>
      </c>
      <c r="G21" s="36">
        <f t="shared" si="0"/>
        <v>20</v>
      </c>
      <c r="H21" s="41">
        <v>0</v>
      </c>
      <c r="I21" s="37">
        <f t="shared" si="1"/>
        <v>6</v>
      </c>
      <c r="J21" s="40">
        <v>60</v>
      </c>
      <c r="K21" s="40">
        <v>-40</v>
      </c>
      <c r="L21" s="36">
        <f t="shared" si="2"/>
        <v>20</v>
      </c>
      <c r="M21" s="41">
        <v>0</v>
      </c>
      <c r="N21" s="37">
        <f t="shared" si="3"/>
        <v>6</v>
      </c>
      <c r="O21" s="40">
        <v>60</v>
      </c>
      <c r="P21" s="40">
        <v>-40</v>
      </c>
      <c r="Q21" s="36">
        <f t="shared" si="4"/>
        <v>20</v>
      </c>
      <c r="R21" s="41">
        <v>0</v>
      </c>
      <c r="S21" s="37">
        <f t="shared" si="5"/>
        <v>6</v>
      </c>
      <c r="T21" s="40">
        <v>60</v>
      </c>
      <c r="U21" s="40">
        <v>-40</v>
      </c>
      <c r="V21" s="36">
        <f t="shared" si="6"/>
        <v>20</v>
      </c>
      <c r="W21" s="41">
        <v>0</v>
      </c>
      <c r="X21" s="37">
        <f t="shared" si="7"/>
        <v>6</v>
      </c>
    </row>
    <row r="22" spans="1:24" ht="38.25" x14ac:dyDescent="0.2">
      <c r="A22" s="32" t="s">
        <v>30</v>
      </c>
      <c r="B22" s="33">
        <v>11</v>
      </c>
      <c r="C22" s="34" t="s">
        <v>26</v>
      </c>
      <c r="D22" s="35">
        <v>350</v>
      </c>
      <c r="E22" s="40">
        <v>7</v>
      </c>
      <c r="F22" s="40">
        <v>-5</v>
      </c>
      <c r="G22" s="36">
        <f t="shared" si="0"/>
        <v>2</v>
      </c>
      <c r="H22" s="41">
        <v>0</v>
      </c>
      <c r="I22" s="37">
        <f t="shared" si="1"/>
        <v>0.4</v>
      </c>
      <c r="J22" s="40">
        <v>7</v>
      </c>
      <c r="K22" s="40">
        <v>-5</v>
      </c>
      <c r="L22" s="36">
        <f t="shared" si="2"/>
        <v>2</v>
      </c>
      <c r="M22" s="41">
        <v>0</v>
      </c>
      <c r="N22" s="37">
        <f t="shared" si="3"/>
        <v>0.4</v>
      </c>
      <c r="O22" s="40">
        <v>7</v>
      </c>
      <c r="P22" s="40">
        <v>-5</v>
      </c>
      <c r="Q22" s="36">
        <f t="shared" si="4"/>
        <v>2</v>
      </c>
      <c r="R22" s="41">
        <v>0</v>
      </c>
      <c r="S22" s="37">
        <f t="shared" si="5"/>
        <v>0.4</v>
      </c>
      <c r="T22" s="40">
        <v>7</v>
      </c>
      <c r="U22" s="40">
        <v>-5</v>
      </c>
      <c r="V22" s="36">
        <f t="shared" si="6"/>
        <v>2</v>
      </c>
      <c r="W22" s="41">
        <v>0</v>
      </c>
      <c r="X22" s="37">
        <f t="shared" si="7"/>
        <v>0.4</v>
      </c>
    </row>
    <row r="23" spans="1:24" ht="26.25" customHeight="1" x14ac:dyDescent="0.2">
      <c r="A23" s="32" t="s">
        <v>30</v>
      </c>
      <c r="B23" s="33">
        <v>12</v>
      </c>
      <c r="C23" s="34" t="s">
        <v>27</v>
      </c>
      <c r="D23" s="35">
        <v>1500</v>
      </c>
      <c r="E23" s="40">
        <v>1</v>
      </c>
      <c r="F23" s="40">
        <v>0</v>
      </c>
      <c r="G23" s="36">
        <f t="shared" si="0"/>
        <v>1</v>
      </c>
      <c r="H23" s="41">
        <v>0</v>
      </c>
      <c r="I23" s="37">
        <f t="shared" si="1"/>
        <v>0.8</v>
      </c>
      <c r="J23" s="40">
        <v>1</v>
      </c>
      <c r="K23" s="40">
        <v>0</v>
      </c>
      <c r="L23" s="36">
        <f t="shared" si="2"/>
        <v>1</v>
      </c>
      <c r="M23" s="41">
        <v>0</v>
      </c>
      <c r="N23" s="37">
        <f t="shared" si="3"/>
        <v>0.8</v>
      </c>
      <c r="O23" s="40">
        <v>1</v>
      </c>
      <c r="P23" s="40">
        <v>0</v>
      </c>
      <c r="Q23" s="36">
        <f t="shared" si="4"/>
        <v>1</v>
      </c>
      <c r="R23" s="41">
        <v>0</v>
      </c>
      <c r="S23" s="37">
        <f t="shared" si="5"/>
        <v>0.8</v>
      </c>
      <c r="T23" s="40">
        <v>1</v>
      </c>
      <c r="U23" s="40">
        <v>0</v>
      </c>
      <c r="V23" s="36">
        <f t="shared" si="6"/>
        <v>1</v>
      </c>
      <c r="W23" s="41">
        <v>0</v>
      </c>
      <c r="X23" s="37">
        <f t="shared" si="7"/>
        <v>0.8</v>
      </c>
    </row>
    <row r="24" spans="1:24" ht="28.5" customHeight="1" x14ac:dyDescent="0.2">
      <c r="A24" s="32" t="s">
        <v>30</v>
      </c>
      <c r="B24" s="33">
        <v>13</v>
      </c>
      <c r="C24" s="34" t="s">
        <v>28</v>
      </c>
      <c r="D24" s="35">
        <v>6000</v>
      </c>
      <c r="E24" s="40">
        <v>3</v>
      </c>
      <c r="F24" s="40">
        <v>0</v>
      </c>
      <c r="G24" s="36">
        <f t="shared" si="0"/>
        <v>3</v>
      </c>
      <c r="H24" s="41">
        <v>0</v>
      </c>
      <c r="I24" s="37">
        <f t="shared" si="1"/>
        <v>9</v>
      </c>
      <c r="J24" s="40">
        <v>3</v>
      </c>
      <c r="K24" s="40">
        <v>0</v>
      </c>
      <c r="L24" s="36">
        <f t="shared" si="2"/>
        <v>3</v>
      </c>
      <c r="M24" s="41">
        <v>0</v>
      </c>
      <c r="N24" s="37">
        <f t="shared" si="3"/>
        <v>9</v>
      </c>
      <c r="O24" s="40">
        <v>3</v>
      </c>
      <c r="P24" s="40">
        <v>0</v>
      </c>
      <c r="Q24" s="36">
        <f t="shared" si="4"/>
        <v>3</v>
      </c>
      <c r="R24" s="41">
        <v>0</v>
      </c>
      <c r="S24" s="37">
        <f t="shared" si="5"/>
        <v>9</v>
      </c>
      <c r="T24" s="40">
        <v>3</v>
      </c>
      <c r="U24" s="40">
        <v>0</v>
      </c>
      <c r="V24" s="36">
        <f t="shared" si="6"/>
        <v>3</v>
      </c>
      <c r="W24" s="41">
        <v>0</v>
      </c>
      <c r="X24" s="37">
        <f t="shared" si="7"/>
        <v>9</v>
      </c>
    </row>
    <row r="25" spans="1:24" ht="33.75" x14ac:dyDescent="0.2">
      <c r="A25" s="32" t="s">
        <v>30</v>
      </c>
      <c r="B25" s="33">
        <v>14</v>
      </c>
      <c r="C25" s="42" t="s">
        <v>53</v>
      </c>
      <c r="D25" s="43">
        <v>1000</v>
      </c>
      <c r="E25" s="44">
        <v>15</v>
      </c>
      <c r="F25" s="40">
        <v>15</v>
      </c>
      <c r="G25" s="36">
        <f t="shared" si="0"/>
        <v>30</v>
      </c>
      <c r="H25" s="41">
        <v>0</v>
      </c>
      <c r="I25" s="37">
        <f t="shared" si="1"/>
        <v>15</v>
      </c>
      <c r="J25" s="44">
        <v>15</v>
      </c>
      <c r="K25" s="40">
        <v>15</v>
      </c>
      <c r="L25" s="36">
        <f t="shared" si="2"/>
        <v>30</v>
      </c>
      <c r="M25" s="41">
        <v>0</v>
      </c>
      <c r="N25" s="37">
        <f t="shared" si="3"/>
        <v>15</v>
      </c>
      <c r="O25" s="44">
        <v>15</v>
      </c>
      <c r="P25" s="40">
        <v>15</v>
      </c>
      <c r="Q25" s="36">
        <f t="shared" si="4"/>
        <v>30</v>
      </c>
      <c r="R25" s="41">
        <v>0</v>
      </c>
      <c r="S25" s="37">
        <f t="shared" si="5"/>
        <v>15</v>
      </c>
      <c r="T25" s="44">
        <v>15</v>
      </c>
      <c r="U25" s="40">
        <v>15</v>
      </c>
      <c r="V25" s="36">
        <f t="shared" si="6"/>
        <v>30</v>
      </c>
      <c r="W25" s="41">
        <v>0</v>
      </c>
      <c r="X25" s="37">
        <f t="shared" si="7"/>
        <v>15</v>
      </c>
    </row>
    <row r="26" spans="1:24" x14ac:dyDescent="0.2">
      <c r="A26" s="20"/>
      <c r="B26" s="49" t="s">
        <v>31</v>
      </c>
      <c r="C26" s="50"/>
      <c r="D26" s="51" t="s">
        <v>32</v>
      </c>
      <c r="E26" s="52"/>
      <c r="F26" s="52"/>
      <c r="G26" s="53">
        <f>G10</f>
        <v>16473</v>
      </c>
      <c r="H26" s="53">
        <f>H10</f>
        <v>0</v>
      </c>
      <c r="I26" s="53">
        <f>I10</f>
        <v>24163.200000000001</v>
      </c>
      <c r="J26" s="53">
        <f>J10</f>
        <v>0</v>
      </c>
      <c r="K26" s="53">
        <f>K10</f>
        <v>0</v>
      </c>
      <c r="L26" s="53">
        <f>L10</f>
        <v>15643</v>
      </c>
      <c r="M26" s="53">
        <f>M10</f>
        <v>0</v>
      </c>
      <c r="N26" s="53">
        <f>N10</f>
        <v>25033.200000000001</v>
      </c>
      <c r="O26" s="53">
        <f>O10</f>
        <v>0</v>
      </c>
      <c r="P26" s="53">
        <f>P10</f>
        <v>0</v>
      </c>
      <c r="Q26" s="53">
        <f>Q10</f>
        <v>15643</v>
      </c>
      <c r="R26" s="53">
        <f>R10</f>
        <v>0</v>
      </c>
      <c r="S26" s="53">
        <f>S10</f>
        <v>25033.200000000001</v>
      </c>
      <c r="T26" s="53">
        <f>T10</f>
        <v>0</v>
      </c>
      <c r="U26" s="53">
        <f>U10</f>
        <v>0</v>
      </c>
      <c r="V26" s="53">
        <f>V10</f>
        <v>15643</v>
      </c>
      <c r="W26" s="53">
        <f>W10</f>
        <v>0</v>
      </c>
      <c r="X26" s="53">
        <f>X10</f>
        <v>25033.200000000001</v>
      </c>
    </row>
    <row r="27" spans="1:24" x14ac:dyDescent="0.2">
      <c r="A27" s="20"/>
      <c r="B27" s="54" t="s">
        <v>33</v>
      </c>
      <c r="C27" s="55"/>
      <c r="D27" s="56" t="s">
        <v>32</v>
      </c>
      <c r="E27" s="57"/>
      <c r="F27" s="57"/>
      <c r="G27" s="58"/>
      <c r="H27" s="58"/>
      <c r="I27" s="59"/>
      <c r="J27" s="60"/>
      <c r="K27" s="60"/>
      <c r="L27" s="58"/>
      <c r="M27" s="58"/>
      <c r="N27" s="59"/>
      <c r="O27" s="61"/>
      <c r="P27" s="61"/>
      <c r="Q27" s="58"/>
      <c r="R27" s="58"/>
      <c r="S27" s="59"/>
      <c r="T27" s="61"/>
      <c r="U27" s="61"/>
      <c r="V27" s="58"/>
      <c r="W27" s="58"/>
      <c r="X27" s="59"/>
    </row>
    <row r="28" spans="1:24" x14ac:dyDescent="0.2">
      <c r="A28" s="20"/>
      <c r="B28" s="62" t="s">
        <v>34</v>
      </c>
      <c r="C28" s="55"/>
      <c r="D28" s="56" t="s">
        <v>32</v>
      </c>
      <c r="E28" s="57"/>
      <c r="F28" s="57"/>
      <c r="G28" s="58">
        <f>ROUND(G11,1)</f>
        <v>16473</v>
      </c>
      <c r="H28" s="58"/>
      <c r="I28" s="63">
        <f>ROUND(I11,1)</f>
        <v>24163.200000000001</v>
      </c>
      <c r="J28" s="60"/>
      <c r="K28" s="60"/>
      <c r="L28" s="58">
        <f>ROUND(L11,1)</f>
        <v>15643</v>
      </c>
      <c r="M28" s="58"/>
      <c r="N28" s="63">
        <f>ROUND(N11,1)</f>
        <v>25033.200000000001</v>
      </c>
      <c r="O28" s="61"/>
      <c r="P28" s="61"/>
      <c r="Q28" s="58">
        <f>ROUND(Q11,1)</f>
        <v>15643</v>
      </c>
      <c r="R28" s="58"/>
      <c r="S28" s="63">
        <f>ROUND(S11,1)</f>
        <v>25033.200000000001</v>
      </c>
      <c r="T28" s="61"/>
      <c r="U28" s="61"/>
      <c r="V28" s="58">
        <f>ROUND(V11,1)</f>
        <v>15643</v>
      </c>
      <c r="W28" s="58"/>
      <c r="X28" s="59">
        <f>ROUND(X11,1)</f>
        <v>25033.200000000001</v>
      </c>
    </row>
    <row r="29" spans="1:24" ht="45" x14ac:dyDescent="0.2">
      <c r="A29" s="1"/>
      <c r="B29" s="64" t="s">
        <v>35</v>
      </c>
      <c r="C29" s="65"/>
      <c r="D29" s="66"/>
      <c r="E29" s="67" t="s">
        <v>36</v>
      </c>
      <c r="F29" s="67" t="s">
        <v>37</v>
      </c>
      <c r="G29" s="66" t="s">
        <v>32</v>
      </c>
      <c r="H29" s="66"/>
      <c r="I29" s="67" t="s">
        <v>38</v>
      </c>
      <c r="J29" s="67" t="s">
        <v>36</v>
      </c>
      <c r="K29" s="67" t="s">
        <v>37</v>
      </c>
      <c r="L29" s="66" t="s">
        <v>32</v>
      </c>
      <c r="M29" s="68"/>
      <c r="N29" s="67" t="s">
        <v>38</v>
      </c>
      <c r="O29" s="67" t="s">
        <v>36</v>
      </c>
      <c r="P29" s="67" t="s">
        <v>37</v>
      </c>
      <c r="Q29" s="66" t="s">
        <v>32</v>
      </c>
      <c r="R29" s="66"/>
      <c r="S29" s="67" t="s">
        <v>38</v>
      </c>
      <c r="T29" s="67" t="s">
        <v>36</v>
      </c>
      <c r="U29" s="67" t="s">
        <v>37</v>
      </c>
      <c r="V29" s="66" t="s">
        <v>32</v>
      </c>
      <c r="W29" s="66"/>
      <c r="X29" s="67" t="s">
        <v>38</v>
      </c>
    </row>
    <row r="30" spans="1:24" x14ac:dyDescent="0.2">
      <c r="A30" s="1"/>
      <c r="B30" s="69" t="s">
        <v>39</v>
      </c>
      <c r="C30" s="70"/>
      <c r="D30" s="71" t="s">
        <v>32</v>
      </c>
      <c r="E30" s="72">
        <f>ROUND(E31+E32,1)</f>
        <v>0</v>
      </c>
      <c r="F30" s="72">
        <f>ROUND(F31+F32,1)</f>
        <v>0</v>
      </c>
      <c r="G30" s="71" t="s">
        <v>32</v>
      </c>
      <c r="H30" s="71"/>
      <c r="I30" s="73">
        <f t="shared" ref="I30:I35" si="8">ROUND(E30+F30,1)</f>
        <v>0</v>
      </c>
      <c r="J30" s="72">
        <f>ROUND(J31+J32,1)</f>
        <v>0</v>
      </c>
      <c r="K30" s="72">
        <f>ROUND(K31+K32,1)</f>
        <v>0</v>
      </c>
      <c r="L30" s="71" t="s">
        <v>32</v>
      </c>
      <c r="M30" s="74"/>
      <c r="N30" s="73">
        <f t="shared" ref="N30:N35" si="9">ROUND(J30+K30,1)</f>
        <v>0</v>
      </c>
      <c r="O30" s="72">
        <f>ROUND(O31+O32,1)</f>
        <v>0</v>
      </c>
      <c r="P30" s="72">
        <f>ROUND(P31+P32,1)</f>
        <v>0</v>
      </c>
      <c r="Q30" s="71" t="s">
        <v>32</v>
      </c>
      <c r="R30" s="71"/>
      <c r="S30" s="73">
        <f t="shared" ref="S30:S35" si="10">ROUND(O30+P30,1)</f>
        <v>0</v>
      </c>
      <c r="T30" s="72">
        <f>ROUND(T31+T32,1)</f>
        <v>0</v>
      </c>
      <c r="U30" s="72">
        <f>ROUND(U31+U32,1)</f>
        <v>0</v>
      </c>
      <c r="V30" s="71" t="s">
        <v>32</v>
      </c>
      <c r="W30" s="71"/>
      <c r="X30" s="73">
        <f t="shared" ref="X30:X35" si="11">ROUND(T30+U30,1)</f>
        <v>0</v>
      </c>
    </row>
    <row r="31" spans="1:24" ht="12.75" customHeight="1" x14ac:dyDescent="0.2">
      <c r="A31" s="75"/>
      <c r="B31" s="76" t="s">
        <v>40</v>
      </c>
      <c r="C31" s="77"/>
      <c r="D31" s="78" t="s">
        <v>32</v>
      </c>
      <c r="E31" s="79">
        <v>0</v>
      </c>
      <c r="F31" s="79">
        <v>0</v>
      </c>
      <c r="G31" s="78" t="s">
        <v>32</v>
      </c>
      <c r="H31" s="78"/>
      <c r="I31" s="80">
        <f t="shared" si="8"/>
        <v>0</v>
      </c>
      <c r="J31" s="79">
        <v>0</v>
      </c>
      <c r="K31" s="79">
        <v>0</v>
      </c>
      <c r="L31" s="78" t="s">
        <v>32</v>
      </c>
      <c r="M31" s="81"/>
      <c r="N31" s="80">
        <f t="shared" si="9"/>
        <v>0</v>
      </c>
      <c r="O31" s="79">
        <v>0</v>
      </c>
      <c r="P31" s="79">
        <v>0</v>
      </c>
      <c r="Q31" s="78" t="s">
        <v>32</v>
      </c>
      <c r="R31" s="78"/>
      <c r="S31" s="80">
        <f t="shared" si="10"/>
        <v>0</v>
      </c>
      <c r="T31" s="79">
        <v>0</v>
      </c>
      <c r="U31" s="79">
        <v>0</v>
      </c>
      <c r="V31" s="78" t="s">
        <v>32</v>
      </c>
      <c r="W31" s="78"/>
      <c r="X31" s="80">
        <f t="shared" si="11"/>
        <v>0</v>
      </c>
    </row>
    <row r="32" spans="1:24" ht="12.75" customHeight="1" x14ac:dyDescent="0.2">
      <c r="A32" s="75"/>
      <c r="B32" s="76" t="s">
        <v>41</v>
      </c>
      <c r="C32" s="77"/>
      <c r="D32" s="78" t="s">
        <v>32</v>
      </c>
      <c r="E32" s="79">
        <v>0</v>
      </c>
      <c r="F32" s="79">
        <v>0</v>
      </c>
      <c r="G32" s="78" t="s">
        <v>32</v>
      </c>
      <c r="H32" s="78"/>
      <c r="I32" s="80">
        <f t="shared" si="8"/>
        <v>0</v>
      </c>
      <c r="J32" s="79">
        <v>0</v>
      </c>
      <c r="K32" s="79">
        <v>0</v>
      </c>
      <c r="L32" s="78" t="s">
        <v>32</v>
      </c>
      <c r="M32" s="81"/>
      <c r="N32" s="80">
        <f t="shared" si="9"/>
        <v>0</v>
      </c>
      <c r="O32" s="79">
        <v>0</v>
      </c>
      <c r="P32" s="79">
        <v>0</v>
      </c>
      <c r="Q32" s="78" t="s">
        <v>32</v>
      </c>
      <c r="R32" s="78"/>
      <c r="S32" s="80">
        <f t="shared" si="10"/>
        <v>0</v>
      </c>
      <c r="T32" s="79">
        <v>0</v>
      </c>
      <c r="U32" s="79">
        <v>0</v>
      </c>
      <c r="V32" s="78" t="s">
        <v>32</v>
      </c>
      <c r="W32" s="78"/>
      <c r="X32" s="80">
        <f t="shared" si="11"/>
        <v>0</v>
      </c>
    </row>
    <row r="33" spans="1:24" x14ac:dyDescent="0.2">
      <c r="A33" s="75"/>
      <c r="B33" s="76" t="s">
        <v>42</v>
      </c>
      <c r="C33" s="77"/>
      <c r="D33" s="78" t="s">
        <v>32</v>
      </c>
      <c r="E33" s="82">
        <v>921.3</v>
      </c>
      <c r="F33" s="83">
        <v>0</v>
      </c>
      <c r="G33" s="84" t="s">
        <v>32</v>
      </c>
      <c r="H33" s="84"/>
      <c r="I33" s="80">
        <f t="shared" si="8"/>
        <v>921.3</v>
      </c>
      <c r="J33" s="82">
        <v>800.5</v>
      </c>
      <c r="K33" s="83">
        <v>0</v>
      </c>
      <c r="L33" s="85" t="s">
        <v>32</v>
      </c>
      <c r="M33" s="85"/>
      <c r="N33" s="80">
        <f t="shared" si="9"/>
        <v>800.5</v>
      </c>
      <c r="O33" s="82">
        <v>790.2</v>
      </c>
      <c r="P33" s="83">
        <v>0</v>
      </c>
      <c r="Q33" s="85" t="s">
        <v>32</v>
      </c>
      <c r="R33" s="85"/>
      <c r="S33" s="80">
        <f t="shared" si="10"/>
        <v>790.2</v>
      </c>
      <c r="T33" s="82">
        <v>837.3</v>
      </c>
      <c r="U33" s="83">
        <v>0</v>
      </c>
      <c r="V33" s="85" t="s">
        <v>32</v>
      </c>
      <c r="W33" s="85"/>
      <c r="X33" s="80">
        <f t="shared" si="11"/>
        <v>837.3</v>
      </c>
    </row>
    <row r="34" spans="1:24" x14ac:dyDescent="0.2">
      <c r="A34" s="1"/>
      <c r="B34" s="69" t="s">
        <v>43</v>
      </c>
      <c r="C34" s="70"/>
      <c r="D34" s="71" t="s">
        <v>32</v>
      </c>
      <c r="E34" s="72">
        <f>ROUND(E35,1)</f>
        <v>0</v>
      </c>
      <c r="F34" s="72">
        <f>ROUND(F35,1)</f>
        <v>0</v>
      </c>
      <c r="G34" s="73" t="s">
        <v>32</v>
      </c>
      <c r="H34" s="73"/>
      <c r="I34" s="73">
        <f t="shared" si="8"/>
        <v>0</v>
      </c>
      <c r="J34" s="72">
        <f>ROUND(J35,1)</f>
        <v>0</v>
      </c>
      <c r="K34" s="72">
        <f>ROUND(K35,1)</f>
        <v>0</v>
      </c>
      <c r="L34" s="86" t="s">
        <v>32</v>
      </c>
      <c r="M34" s="86"/>
      <c r="N34" s="73">
        <f t="shared" si="9"/>
        <v>0</v>
      </c>
      <c r="O34" s="72">
        <f>ROUND(O35,1)</f>
        <v>0</v>
      </c>
      <c r="P34" s="72">
        <f>ROUND(P35,1)</f>
        <v>0</v>
      </c>
      <c r="Q34" s="86" t="s">
        <v>32</v>
      </c>
      <c r="R34" s="86"/>
      <c r="S34" s="73">
        <f t="shared" si="10"/>
        <v>0</v>
      </c>
      <c r="T34" s="72">
        <f>ROUND(T35,1)</f>
        <v>0</v>
      </c>
      <c r="U34" s="72">
        <f>ROUND(U35,1)</f>
        <v>0</v>
      </c>
      <c r="V34" s="86" t="s">
        <v>32</v>
      </c>
      <c r="W34" s="86"/>
      <c r="X34" s="73">
        <f t="shared" si="11"/>
        <v>0</v>
      </c>
    </row>
    <row r="35" spans="1:24" x14ac:dyDescent="0.2">
      <c r="A35" s="75"/>
      <c r="B35" s="76" t="s">
        <v>44</v>
      </c>
      <c r="C35" s="77"/>
      <c r="D35" s="78" t="s">
        <v>32</v>
      </c>
      <c r="E35" s="87">
        <v>0</v>
      </c>
      <c r="F35" s="87">
        <v>0</v>
      </c>
      <c r="G35" s="84" t="s">
        <v>32</v>
      </c>
      <c r="H35" s="84"/>
      <c r="I35" s="80">
        <f t="shared" si="8"/>
        <v>0</v>
      </c>
      <c r="J35" s="87">
        <v>0</v>
      </c>
      <c r="K35" s="87">
        <v>0</v>
      </c>
      <c r="L35" s="85" t="s">
        <v>32</v>
      </c>
      <c r="M35" s="85"/>
      <c r="N35" s="80">
        <f t="shared" si="9"/>
        <v>0</v>
      </c>
      <c r="O35" s="87">
        <v>0</v>
      </c>
      <c r="P35" s="87">
        <v>0</v>
      </c>
      <c r="Q35" s="85" t="s">
        <v>32</v>
      </c>
      <c r="R35" s="85"/>
      <c r="S35" s="80">
        <f t="shared" si="10"/>
        <v>0</v>
      </c>
      <c r="T35" s="87">
        <v>0</v>
      </c>
      <c r="U35" s="87">
        <v>0</v>
      </c>
      <c r="V35" s="85" t="s">
        <v>32</v>
      </c>
      <c r="W35" s="85"/>
      <c r="X35" s="80">
        <f t="shared" si="11"/>
        <v>0</v>
      </c>
    </row>
    <row r="36" spans="1:24" s="96" customFormat="1" ht="18.75" x14ac:dyDescent="0.3">
      <c r="A36" s="90"/>
      <c r="B36" s="91" t="s">
        <v>45</v>
      </c>
      <c r="C36" s="92"/>
      <c r="D36" s="93" t="s">
        <v>32</v>
      </c>
      <c r="E36" s="93" t="s">
        <v>32</v>
      </c>
      <c r="F36" s="93" t="s">
        <v>32</v>
      </c>
      <c r="G36" s="94" t="s">
        <v>32</v>
      </c>
      <c r="H36" s="94"/>
      <c r="I36" s="94">
        <f>I26-I33</f>
        <v>23241.9</v>
      </c>
      <c r="J36" s="93" t="s">
        <v>32</v>
      </c>
      <c r="K36" s="93" t="s">
        <v>32</v>
      </c>
      <c r="L36" s="95" t="s">
        <v>32</v>
      </c>
      <c r="M36" s="95"/>
      <c r="N36" s="94">
        <f>N26-N33</f>
        <v>24232.7</v>
      </c>
      <c r="O36" s="93" t="s">
        <v>32</v>
      </c>
      <c r="P36" s="93" t="s">
        <v>32</v>
      </c>
      <c r="Q36" s="95" t="s">
        <v>32</v>
      </c>
      <c r="R36" s="95"/>
      <c r="S36" s="94">
        <f>S26-S33</f>
        <v>24243</v>
      </c>
      <c r="T36" s="93" t="s">
        <v>32</v>
      </c>
      <c r="U36" s="93" t="s">
        <v>32</v>
      </c>
      <c r="V36" s="95" t="s">
        <v>32</v>
      </c>
      <c r="W36" s="95"/>
      <c r="X36" s="94">
        <f>X26-X33</f>
        <v>24195.9</v>
      </c>
    </row>
  </sheetData>
  <mergeCells count="18">
    <mergeCell ref="B32:C32"/>
    <mergeCell ref="B33:C33"/>
    <mergeCell ref="B34:C34"/>
    <mergeCell ref="B35:C35"/>
    <mergeCell ref="B36:C36"/>
    <mergeCell ref="B31:C31"/>
    <mergeCell ref="B26:C26"/>
    <mergeCell ref="B27:C27"/>
    <mergeCell ref="B28:C28"/>
    <mergeCell ref="B29:C29"/>
    <mergeCell ref="B30:C30"/>
    <mergeCell ref="D4:N4"/>
    <mergeCell ref="E5:F5"/>
    <mergeCell ref="G5:I5"/>
    <mergeCell ref="A7:A8"/>
    <mergeCell ref="B7:B8"/>
    <mergeCell ref="C7:C8"/>
    <mergeCell ref="D7:D8"/>
  </mergeCells>
  <printOptions horizontalCentered="1"/>
  <pageMargins left="0.70866141732283472" right="0.70866141732283472" top="0.78740157480314965" bottom="0.39370078740157483"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расчет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Ахметшина Ирина Викторовна</dc:creator>
  <cp:lastModifiedBy>Ахметшина Ирина Викторовна</cp:lastModifiedBy>
  <cp:lastPrinted>2022-10-12T22:26:09Z</cp:lastPrinted>
  <dcterms:created xsi:type="dcterms:W3CDTF">2022-10-12T22:08:19Z</dcterms:created>
  <dcterms:modified xsi:type="dcterms:W3CDTF">2022-10-12T22:28:23Z</dcterms:modified>
</cp:coreProperties>
</file>